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Monthly Savings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<sst xmlns="http://schemas.openxmlformats.org/spreadsheetml/2006/main" count="38" uniqueCount="38">
  <si>
    <t xml:space="preserve">Monthly Savings Calculator</t>
  </si>
  <si>
    <t xml:space="preserve">SAVINGS   •   THE 21 CODES OF WEALTH   •   PRATYUSH GOEL</t>
  </si>
  <si>
    <t xml:space="preserve">How much you should save every month, where it should go, and what it becomes over a working life.</t>
  </si>
  <si>
    <t xml:space="preserve">STEP 1  —  ENTER YOUR NUMBERS  (edit the shaded cells only)</t>
  </si>
  <si>
    <t xml:space="preserve">Monthly take-home income</t>
  </si>
  <si>
    <t xml:space="preserve">Monthly fixed expenses</t>
  </si>
  <si>
    <t xml:space="preserve">Rent, EMI, utilities, fees</t>
  </si>
  <si>
    <t xml:space="preserve">Monthly variable expenses</t>
  </si>
  <si>
    <t xml:space="preserve">Food, travel, shopping, leisure</t>
  </si>
  <si>
    <t xml:space="preserve">Target savings rate</t>
  </si>
  <si>
    <t xml:space="preserve">20% minimum, 30%+ to build wealth fast</t>
  </si>
  <si>
    <t xml:space="preserve">Expected return on savings</t>
  </si>
  <si>
    <t xml:space="preserve">Years you will keep saving</t>
  </si>
  <si>
    <t xml:space="preserve">Annual increase in savings</t>
  </si>
  <si>
    <t xml:space="preserve">Raise your saving with every hike</t>
  </si>
  <si>
    <t xml:space="preserve">STEP 2  —  YOUR RESULTS  (calculated automatically)</t>
  </si>
  <si>
    <t xml:space="preserve">Total monthly expenses</t>
  </si>
  <si>
    <t xml:space="preserve">Money left over now</t>
  </si>
  <si>
    <t xml:space="preserve">Your current savings rate</t>
  </si>
  <si>
    <t xml:space="preserve">TARGET MONTHLY SAVING</t>
  </si>
  <si>
    <t xml:space="preserve">Gap to the target</t>
  </si>
  <si>
    <t xml:space="preserve">Positive means you must cut expenses</t>
  </si>
  <si>
    <t xml:space="preserve">Expenses you can afford at the target rate</t>
  </si>
  <si>
    <t xml:space="preserve">Corpus from saving at your current rate</t>
  </si>
  <si>
    <t xml:space="preserve">Corpus from saving at the target rate</t>
  </si>
  <si>
    <t xml:space="preserve">Extra wealth from hitting the target</t>
  </si>
  <si>
    <t xml:space="preserve">Corpus with an annual step-up</t>
  </si>
  <si>
    <t xml:space="preserve">The realistic best case</t>
  </si>
  <si>
    <t xml:space="preserve">Suggested split: retirement</t>
  </si>
  <si>
    <t xml:space="preserve">Suggested split: medium-term goals</t>
  </si>
  <si>
    <t xml:space="preserve">Suggested split: emergency &amp; short term</t>
  </si>
  <si>
    <t xml:space="preserve">HOW TO USE &amp; ASSUMPTIONS</t>
  </si>
  <si>
    <t xml:space="preserve">•  Edit only the cream-shaded cells with blue numbers (Step 1). Every other cell is a live formula.</t>
  </si>
  <si>
    <t xml:space="preserve">•  Percentages are stored as true percentages — type 12% (or 0.12), not 12.</t>
  </si>
  <si>
    <t xml:space="preserve">•  All amounts are in Indian Rupees (₹) unless a cell says otherwise.</t>
  </si>
  <si>
    <t xml:space="preserve">•  Pay yourself first. Set the SIP for the day after salary credit, not the day before the next one.</t>
  </si>
  <si>
    <t xml:space="preserve">•  Savings rate matters far more than investment return in your first ten earning years.</t>
  </si>
  <si>
    <t xml:space="preserve">© Pratyush Goel  •  The 21 Codes of Wealth  •  wealth.goelpratyush.com  —  Educational tool only, not investment or tax advice.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</si>
</sst>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\₹#,##0;&quot;(₹&quot;#,##0\);\-"/>
    <numFmt numFmtId="166" formatCode="0.00%;\(0.00%\);\-"/>
    <numFmt numFmtId="167" formatCode="#,##0;\(#,##0\);\-"/>
  </numFmts>
  <fonts count="16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8"/>
      <color rgb="FFFFFFFF"/>
      <name val="Arial"/>
      <family val="0"/>
      <charset val="1"/>
    </font>
    <font>
      <b val="true"/>
      <sz val="9"/>
      <color rgb="FFC9A227"/>
      <name val="Arial"/>
      <family val="0"/>
      <charset val="1"/>
    </font>
    <font>
      <i val="true"/>
      <sz val="10"/>
      <color rgb="FF44506A"/>
      <name val="Arial"/>
      <family val="0"/>
      <charset val="1"/>
    </font>
    <font>
      <b val="true"/>
      <sz val="11"/>
      <color rgb="FFFFFFFF"/>
      <name val="Arial"/>
      <family val="0"/>
      <charset val="1"/>
    </font>
    <font>
      <sz val="10"/>
      <color rgb="FF1F2937"/>
      <name val="Arial"/>
      <family val="0"/>
      <charset val="1"/>
    </font>
    <font>
      <b val="true"/>
      <sz val="11"/>
      <color rgb="FF0000FF"/>
      <name val="Arial"/>
      <family val="0"/>
      <charset val="1"/>
    </font>
    <font>
      <i val="true"/>
      <sz val="9"/>
      <color rgb="FF6B7280"/>
      <name val="Arial"/>
      <family val="0"/>
      <charset val="1"/>
    </font>
    <font>
      <b val="true"/>
      <sz val="11"/>
      <color rgb="FF1F2937"/>
      <name val="Arial"/>
      <family val="0"/>
      <charset val="1"/>
    </font>
    <font>
      <b val="true"/>
      <sz val="11"/>
      <color rgb="FF0B1F3A"/>
      <name val="Arial"/>
      <family val="0"/>
      <charset val="1"/>
    </font>
    <font>
      <b val="true"/>
      <sz val="12"/>
      <color rgb="FF0B1F3A"/>
      <name val="Arial"/>
      <family val="0"/>
      <charset val="1"/>
    </font>
    <font>
      <sz val="9"/>
      <color rgb="FF44506A"/>
      <name val="Arial"/>
      <family val="0"/>
      <charset val="1"/>
    </font>
    <font>
      <i val="true"/>
      <sz val="8"/>
      <color rgb="FFC9A227"/>
      <name val="Arial"/>
      <family val="0"/>
      <charset val="1"/>
    </font>
  </fonts>
  <fills count="6">
    <fill>
      <patternFill patternType="none"/>
    </fill>
    <fill>
      <patternFill patternType="gray125"/>
    </fill>
    <fill>
      <patternFill patternType="solid">
        <fgColor rgb="FF0B1F3A"/>
        <bgColor rgb="FF1F2937"/>
      </patternFill>
    </fill>
    <fill>
      <patternFill patternType="solid">
        <fgColor rgb="FF17335C"/>
        <bgColor rgb="FF1F2937"/>
      </patternFill>
    </fill>
    <fill>
      <patternFill patternType="solid">
        <fgColor rgb="FFFFF6DC"/>
        <bgColor rgb="FFFFFFFF"/>
      </patternFill>
    </fill>
    <fill>
      <patternFill patternType="solid">
        <fgColor rgb="FFFFFFFF"/>
        <bgColor rgb="FFFFF6DC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D6DBE3"/>
      </left>
      <right style="thin">
        <color rgb="FFD6DBE3"/>
      </right>
      <top style="thin">
        <color rgb="FFD6DBE3"/>
      </top>
      <bottom style="thin">
        <color rgb="FFD6DBE3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5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6" fillId="0" borderId="0" xfId="0" applyFont="true" applyBorder="true" applyAlignment="true" applyProtection="false">
      <alignment horizontal="left" vertical="center" textRotation="0" wrapText="true" indent="1" shrinkToFit="false"/>
      <protection locked="true" hidden="false"/>
    </xf>
    <xf numFmtId="164" fontId="7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8" fillId="0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6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7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8" fillId="5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5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6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2" fillId="4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13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4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4" fontId="14" fillId="0" borderId="0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4" fontId="15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6DC"/>
      <rgbColor rgb="FFCCFFFF"/>
      <rgbColor rgb="FF660066"/>
      <rgbColor rgb="FFFF8080"/>
      <rgbColor rgb="FF0066CC"/>
      <rgbColor rgb="FFD6DBE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C9A227"/>
      <rgbColor rgb="FFFF6600"/>
      <rgbColor rgb="FF6B7280"/>
      <rgbColor rgb="FF969696"/>
      <rgbColor rgb="FF17335C"/>
      <rgbColor rgb="FF339966"/>
      <rgbColor rgb="FF0B1F3A"/>
      <rgbColor rgb="FF333300"/>
      <rgbColor rgb="FF993300"/>
      <rgbColor rgb="FF993366"/>
      <rgbColor rgb="FF44506A"/>
      <rgbColor rgb="FF1F2937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D36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4" topLeftCell="A5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3"/>
    <col collapsed="false" customWidth="true" hidden="false" outlineLevel="0" max="2" min="2" style="0" width="46"/>
    <col collapsed="false" customWidth="true" hidden="false" outlineLevel="0" max="3" min="3" style="0" width="20"/>
    <col collapsed="false" customWidth="true" hidden="false" outlineLevel="0" max="4" min="4" style="0" width="54"/>
    <col collapsed="false" customWidth="true" hidden="false" outlineLevel="0" max="5" min="5" style="0" width="3"/>
  </cols>
  <sheetData>
    <row r="1" customFormat="false" ht="33.75" hidden="false" customHeight="true" outlineLevel="0" collapsed="false">
      <c r="B1" s="1" t="s">
        <v>0</v>
      </c>
      <c r="C1" s="1"/>
      <c r="D1" s="1"/>
    </row>
    <row r="2" customFormat="false" ht="18" hidden="false" customHeight="true" outlineLevel="0" collapsed="false">
      <c r="B2" s="2" t="s">
        <v>1</v>
      </c>
      <c r="C2" s="2"/>
      <c r="D2" s="2"/>
    </row>
    <row r="3" customFormat="false" ht="30" hidden="false" customHeight="true" outlineLevel="0" collapsed="false">
      <c r="B3" s="3" t="s">
        <v>2</v>
      </c>
      <c r="C3" s="3"/>
      <c r="D3" s="3"/>
    </row>
    <row r="5" customFormat="false" ht="21.75" hidden="false" customHeight="true" outlineLevel="0" collapsed="false">
      <c r="B5" s="4" t="s">
        <v>3</v>
      </c>
      <c r="C5" s="4"/>
      <c r="D5" s="4"/>
    </row>
    <row r="6" customFormat="false" ht="15" hidden="false" customHeight="false" outlineLevel="0" collapsed="false">
      <c r="B6" s="5" t="s">
        <v>4</v>
      </c>
      <c r="C6" s="6" t="n">
        <v>100000</v>
      </c>
      <c r="D6" s="7"/>
    </row>
    <row r="7" customFormat="false" ht="15" hidden="false" customHeight="false" outlineLevel="0" collapsed="false">
      <c r="B7" s="5" t="s">
        <v>5</v>
      </c>
      <c r="C7" s="6" t="n">
        <v>45000</v>
      </c>
      <c r="D7" s="7" t="s">
        <v>6</v>
      </c>
    </row>
    <row r="8" customFormat="false" ht="15" hidden="false" customHeight="false" outlineLevel="0" collapsed="false">
      <c r="B8" s="5" t="s">
        <v>7</v>
      </c>
      <c r="C8" s="6" t="n">
        <v>20000</v>
      </c>
      <c r="D8" s="7" t="s">
        <v>8</v>
      </c>
    </row>
    <row r="9" customFormat="false" ht="15" hidden="false" customHeight="false" outlineLevel="0" collapsed="false">
      <c r="B9" s="5" t="s">
        <v>9</v>
      </c>
      <c r="C9" s="8" t="n">
        <v>0.3</v>
      </c>
      <c r="D9" s="7" t="s">
        <v>10</v>
      </c>
    </row>
    <row r="10" customFormat="false" ht="15" hidden="false" customHeight="false" outlineLevel="0" collapsed="false">
      <c r="B10" s="5" t="s">
        <v>11</v>
      </c>
      <c r="C10" s="8" t="n">
        <v>0.12</v>
      </c>
      <c r="D10" s="7"/>
    </row>
    <row r="11" customFormat="false" ht="15" hidden="false" customHeight="false" outlineLevel="0" collapsed="false">
      <c r="B11" s="5" t="s">
        <v>12</v>
      </c>
      <c r="C11" s="9" t="n">
        <v>25</v>
      </c>
      <c r="D11" s="7"/>
    </row>
    <row r="12" customFormat="false" ht="15" hidden="false" customHeight="false" outlineLevel="0" collapsed="false">
      <c r="B12" s="5" t="s">
        <v>13</v>
      </c>
      <c r="C12" s="8" t="n">
        <v>0.1</v>
      </c>
      <c r="D12" s="7" t="s">
        <v>14</v>
      </c>
    </row>
    <row r="14" customFormat="false" ht="21.75" hidden="false" customHeight="true" outlineLevel="0" collapsed="false">
      <c r="B14" s="4" t="s">
        <v>15</v>
      </c>
      <c r="C14" s="4"/>
      <c r="D14" s="4"/>
    </row>
    <row r="15" customFormat="false" ht="15" hidden="false" customHeight="false" outlineLevel="0" collapsed="false">
      <c r="B15" s="10" t="s">
        <v>16</v>
      </c>
      <c r="C15" s="11" t="n">
        <f aca="false">$C$7+$C$8</f>
        <v>65000</v>
      </c>
      <c r="D15" s="12"/>
    </row>
    <row r="16" customFormat="false" ht="15" hidden="false" customHeight="false" outlineLevel="0" collapsed="false">
      <c r="B16" s="10" t="s">
        <v>17</v>
      </c>
      <c r="C16" s="11" t="n">
        <f aca="false">$C$6-$C$15</f>
        <v>35000</v>
      </c>
      <c r="D16" s="12"/>
    </row>
    <row r="17" customFormat="false" ht="15" hidden="false" customHeight="false" outlineLevel="0" collapsed="false">
      <c r="B17" s="10" t="s">
        <v>18</v>
      </c>
      <c r="C17" s="13" t="n">
        <f aca="false">IFERROR($C$16/$C$6,0)</f>
        <v>0.35</v>
      </c>
      <c r="D17" s="12"/>
    </row>
    <row r="18" customFormat="false" ht="15" hidden="false" customHeight="false" outlineLevel="0" collapsed="false">
      <c r="B18" s="14" t="s">
        <v>19</v>
      </c>
      <c r="C18" s="15" t="n">
        <f aca="false">$C$6*$C$9</f>
        <v>30000</v>
      </c>
      <c r="D18" s="16"/>
    </row>
    <row r="19" customFormat="false" ht="15" hidden="false" customHeight="false" outlineLevel="0" collapsed="false">
      <c r="B19" s="10" t="s">
        <v>20</v>
      </c>
      <c r="C19" s="11" t="n">
        <f aca="false">$C$18-$C$16</f>
        <v>-5000</v>
      </c>
      <c r="D19" s="12" t="s">
        <v>21</v>
      </c>
    </row>
    <row r="20" customFormat="false" ht="15" hidden="false" customHeight="false" outlineLevel="0" collapsed="false">
      <c r="B20" s="10" t="s">
        <v>22</v>
      </c>
      <c r="C20" s="11" t="n">
        <f aca="false">$C$6*(1-$C$9)</f>
        <v>70000</v>
      </c>
      <c r="D20" s="12"/>
    </row>
    <row r="21" customFormat="false" ht="15" hidden="false" customHeight="false" outlineLevel="0" collapsed="false">
      <c r="B21" s="10" t="s">
        <v>23</v>
      </c>
      <c r="C21" s="11" t="n">
        <f aca="false">FV($C$10/12,$C$11*12,-$C$16,0)</f>
        <v>65759631.9167355</v>
      </c>
      <c r="D21" s="12"/>
    </row>
    <row r="22" customFormat="false" ht="15" hidden="false" customHeight="false" outlineLevel="0" collapsed="false">
      <c r="B22" s="10" t="s">
        <v>24</v>
      </c>
      <c r="C22" s="11" t="n">
        <f aca="false">FV($C$10/12,$C$11*12,-$C$18,0)</f>
        <v>56365398.7857733</v>
      </c>
      <c r="D22" s="12"/>
    </row>
    <row r="23" customFormat="false" ht="15" hidden="false" customHeight="false" outlineLevel="0" collapsed="false">
      <c r="B23" s="10" t="s">
        <v>25</v>
      </c>
      <c r="C23" s="11" t="n">
        <f aca="false">$C$22-$C$21</f>
        <v>-9394233.13096222</v>
      </c>
      <c r="D23" s="12"/>
    </row>
    <row r="24" customFormat="false" ht="15" hidden="false" customHeight="false" outlineLevel="0" collapsed="false">
      <c r="B24" s="10" t="s">
        <v>26</v>
      </c>
      <c r="C24" s="11" t="n">
        <f aca="false">$C$18*IFERROR(((1+$C$10/12)^12-1)/($C$10/12),12)*IF(ABS($C$10-$C$12)&lt;0.0000001,$C$11*(1+$C$10)^($C$11-1),((1+$C$10)^$C$11-(1+$C$12)^$C$11)/($C$10-$C$12))</f>
        <v>117288265.931494</v>
      </c>
      <c r="D24" s="12" t="s">
        <v>27</v>
      </c>
    </row>
    <row r="25" customFormat="false" ht="15" hidden="false" customHeight="false" outlineLevel="0" collapsed="false">
      <c r="B25" s="10" t="s">
        <v>28</v>
      </c>
      <c r="C25" s="11" t="n">
        <f aca="false">$C$18*0.4</f>
        <v>12000</v>
      </c>
      <c r="D25" s="12"/>
    </row>
    <row r="26" customFormat="false" ht="15" hidden="false" customHeight="false" outlineLevel="0" collapsed="false">
      <c r="B26" s="10" t="s">
        <v>29</v>
      </c>
      <c r="C26" s="11" t="n">
        <f aca="false">$C$18*0.35</f>
        <v>10500</v>
      </c>
      <c r="D26" s="12"/>
    </row>
    <row r="27" customFormat="false" ht="15" hidden="false" customHeight="false" outlineLevel="0" collapsed="false">
      <c r="B27" s="10" t="s">
        <v>30</v>
      </c>
      <c r="C27" s="11" t="n">
        <f aca="false">$C$18*0.25</f>
        <v>7500</v>
      </c>
      <c r="D27" s="12"/>
    </row>
    <row r="29" customFormat="false" ht="21.75" hidden="false" customHeight="true" outlineLevel="0" collapsed="false">
      <c r="B29" s="4" t="s">
        <v>31</v>
      </c>
      <c r="C29" s="4"/>
      <c r="D29" s="4"/>
    </row>
    <row r="30" customFormat="false" ht="15" hidden="false" customHeight="true" outlineLevel="0" collapsed="false">
      <c r="B30" s="17" t="s">
        <v>32</v>
      </c>
      <c r="C30" s="17"/>
      <c r="D30" s="17"/>
    </row>
    <row r="31" customFormat="false" ht="15" hidden="false" customHeight="true" outlineLevel="0" collapsed="false">
      <c r="B31" s="17" t="s">
        <v>33</v>
      </c>
      <c r="C31" s="17"/>
      <c r="D31" s="17"/>
    </row>
    <row r="32" customFormat="false" ht="15" hidden="false" customHeight="true" outlineLevel="0" collapsed="false">
      <c r="B32" s="17" t="s">
        <v>34</v>
      </c>
      <c r="C32" s="17"/>
      <c r="D32" s="17"/>
    </row>
    <row r="33" customFormat="false" ht="15" hidden="false" customHeight="true" outlineLevel="0" collapsed="false">
      <c r="B33" s="17" t="s">
        <v>35</v>
      </c>
      <c r="C33" s="17"/>
      <c r="D33" s="17"/>
    </row>
    <row r="34" customFormat="false" ht="15" hidden="false" customHeight="true" outlineLevel="0" collapsed="false">
      <c r="B34" s="17" t="s">
        <v>36</v>
      </c>
      <c r="C34" s="17"/>
      <c r="D34" s="17"/>
    </row>
    <row r="36" customFormat="false" ht="19.5" hidden="false" customHeight="true" outlineLevel="0" collapsed="false">
      <c r="B36" s="18" t="s">
        <v>37</v>
      </c>
      <c r="C36" s="18"/>
      <c r="D36" s="18"/>
    </row>
  </sheetData>
  <mergeCells count="12">
    <mergeCell ref="B1:D1"/>
    <mergeCell ref="B2:D2"/>
    <mergeCell ref="B3:D3"/>
    <mergeCell ref="B5:D5"/>
    <mergeCell ref="B14:D14"/>
    <mergeCell ref="B29:D29"/>
    <mergeCell ref="B30:D30"/>
    <mergeCell ref="B31:D31"/>
    <mergeCell ref="B32:D32"/>
    <mergeCell ref="B33:D33"/>
    <mergeCell ref="B34:D34"/>
    <mergeCell ref="B36:D36"/>
  </mergeCells>
  <printOptions headings="false" gridLines="false" gridLinesSet="true" horizontalCentered="true" verticalCentered="false"/>
  <pageMargins left="0.75" right="0.75" top="1" bottom="1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2026-08-02T18:01:11Z</dcterms:created>
  <dc:creator>openpyxl</dc:creator>
  <dc:description/>
  <dc:language>en-US</dc:language>
  <cp:lastModifiedBy/>
  <dcterms:modified xsi:type="dcterms:W3CDTF">2026-08-02T18:01:11Z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