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mergency Fun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<sst xmlns="http://schemas.openxmlformats.org/spreadsheetml/2006/main" count="40" uniqueCount="40">
  <si>
    <t xml:space="preserve">Emergency Fund Calculator</t>
  </si>
  <si>
    <t xml:space="preserve">SAVINGS   •   THE 21 CODES OF WEALTH   •   PRATYUSH GOEL</t>
  </si>
  <si>
    <t xml:space="preserve">The first thing you build before any investment. How big it should be, where to keep it, and how fast to fill it.</t>
  </si>
  <si>
    <t xml:space="preserve">STEP 1  —  ENTER YOUR NUMBERS  (edit the shaded cells only)</t>
  </si>
  <si>
    <t xml:space="preserve">Monthly household expenses</t>
  </si>
  <si>
    <t xml:space="preserve">Rent, food, utilities, school fees</t>
  </si>
  <si>
    <t xml:space="preserve">Total monthly EMIs</t>
  </si>
  <si>
    <t xml:space="preserve">Monthly insurance premiums</t>
  </si>
  <si>
    <t xml:space="preserve">Job stability (1 = Very stable, 2 = Average, 3 = Uncertain)</t>
  </si>
  <si>
    <t xml:space="preserve">Government job 1, startup or freelance 3</t>
  </si>
  <si>
    <t xml:space="preserve">Number of dependents</t>
  </si>
  <si>
    <t xml:space="preserve">Single or dual income? (1 = Single, 2 = Dual)</t>
  </si>
  <si>
    <t xml:space="preserve">Emergency fund you have now</t>
  </si>
  <si>
    <t xml:space="preserve">Amount you can set aside monthly</t>
  </si>
  <si>
    <t xml:space="preserve">Return on liquid funds</t>
  </si>
  <si>
    <t xml:space="preserve">STEP 2  —  YOUR RESULTS  (calculated automatically)</t>
  </si>
  <si>
    <t xml:space="preserve">Total monthly outgo to protect</t>
  </si>
  <si>
    <t xml:space="preserve">Base months recommended</t>
  </si>
  <si>
    <t xml:space="preserve">Extra months for dependents</t>
  </si>
  <si>
    <t xml:space="preserve">Extra months for single income</t>
  </si>
  <si>
    <t xml:space="preserve">MONTHS OF COVER YOU NEED</t>
  </si>
  <si>
    <t xml:space="preserve">TARGET EMERGENCY FUND</t>
  </si>
  <si>
    <t xml:space="preserve">Amount still to build</t>
  </si>
  <si>
    <t xml:space="preserve">Months of cover you have now</t>
  </si>
  <si>
    <t xml:space="preserve">Months to reach the target</t>
  </si>
  <si>
    <t xml:space="preserve">Fund fully built by</t>
  </si>
  <si>
    <t xml:space="preserve">Suggested split: savings account</t>
  </si>
  <si>
    <t xml:space="preserve">Instant access</t>
  </si>
  <si>
    <t xml:space="preserve">Suggested split: sweep-in FD</t>
  </si>
  <si>
    <t xml:space="preserve">Same-day access, better rate</t>
  </si>
  <si>
    <t xml:space="preserve">Suggested split: liquid mutual fund</t>
  </si>
  <si>
    <t xml:space="preserve">T+1 access, best rate</t>
  </si>
  <si>
    <t xml:space="preserve">Annual interest the fund will earn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</si>
  <si>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</si>
  <si>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</si>
  <si>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</si>
  <si>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</si>
  <si>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 emergency fund is not an investment. Its job is to be boring, liquid and available the same day.</t>
  </si>
  <si>
    <t xml:space="preserve">•  Rebuild it immediately after every use, before resuming any other investment.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</si>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</sst>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#,##0.00;\(#,##0.00\);\-"/>
    <numFmt numFmtId="169" formatCode="#,##0.0&quot; months&quot;"/>
    <numFmt numFmtId="170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55000</v>
      </c>
      <c r="D6" s="7" t="s">
        <v>5</v>
      </c>
    </row>
    <row r="7" customFormat="false" ht="15" hidden="false" customHeight="false" outlineLevel="0" collapsed="false">
      <c r="B7" s="5" t="s">
        <v>6</v>
      </c>
      <c r="C7" s="6" t="n">
        <v>25000</v>
      </c>
      <c r="D7" s="7"/>
    </row>
    <row r="8" customFormat="false" ht="15" hidden="false" customHeight="false" outlineLevel="0" collapsed="false">
      <c r="B8" s="5" t="s">
        <v>7</v>
      </c>
      <c r="C8" s="6" t="n">
        <v>4000</v>
      </c>
      <c r="D8" s="7"/>
    </row>
    <row r="9" customFormat="false" ht="15" hidden="false" customHeight="false" outlineLevel="0" collapsed="false">
      <c r="B9" s="5" t="s">
        <v>8</v>
      </c>
      <c r="C9" s="8" t="n">
        <v>2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8" t="n">
        <v>2</v>
      </c>
      <c r="D10" s="7"/>
    </row>
    <row r="11" customFormat="false" ht="15" hidden="false" customHeight="false" outlineLevel="0" collapsed="false">
      <c r="B11" s="5" t="s">
        <v>11</v>
      </c>
      <c r="C11" s="8" t="n">
        <v>1</v>
      </c>
      <c r="D11" s="7"/>
    </row>
    <row r="12" customFormat="false" ht="15" hidden="false" customHeight="false" outlineLevel="0" collapsed="false">
      <c r="B12" s="5" t="s">
        <v>12</v>
      </c>
      <c r="C12" s="6" t="n">
        <v>200000</v>
      </c>
      <c r="D12" s="7"/>
    </row>
    <row r="13" customFormat="false" ht="15" hidden="false" customHeight="false" outlineLevel="0" collapsed="false">
      <c r="B13" s="5" t="s">
        <v>13</v>
      </c>
      <c r="C13" s="6" t="n">
        <v>20000</v>
      </c>
      <c r="D13" s="7"/>
    </row>
    <row r="14" customFormat="false" ht="15" hidden="false" customHeight="false" outlineLevel="0" collapsed="false">
      <c r="B14" s="5" t="s">
        <v>14</v>
      </c>
      <c r="C14" s="9" t="n">
        <v>0.06</v>
      </c>
      <c r="D14" s="7"/>
    </row>
    <row r="16" customFormat="false" ht="21.75" hidden="false" customHeight="true" outlineLevel="0" collapsed="false">
      <c r="B16" s="4" t="s">
        <v>15</v>
      </c>
      <c r="C16" s="4"/>
      <c r="D16" s="4"/>
    </row>
    <row r="17" customFormat="false" ht="15" hidden="false" customHeight="false" outlineLevel="0" collapsed="false">
      <c r="B17" s="10" t="s">
        <v>16</v>
      </c>
      <c r="C17" s="11" t="n">
        <f aca="false">$C$6+$C$7+$C$8</f>
        <v>84000</v>
      </c>
      <c r="D17" s="12"/>
    </row>
    <row r="18" customFormat="false" ht="15" hidden="false" customHeight="false" outlineLevel="0" collapsed="false">
      <c r="B18" s="10" t="s">
        <v>17</v>
      </c>
      <c r="C18" s="13" t="n">
        <f aca="false">CHOOSE(MAX(1,MIN(3,$C$9)),4,6,9)</f>
        <v>6</v>
      </c>
      <c r="D18" s="12"/>
    </row>
    <row r="19" customFormat="false" ht="15" hidden="false" customHeight="false" outlineLevel="0" collapsed="false">
      <c r="B19" s="10" t="s">
        <v>18</v>
      </c>
      <c r="C19" s="14" t="n">
        <f aca="false">MIN(3,$C$10*0.5)</f>
        <v>1</v>
      </c>
      <c r="D19" s="12"/>
    </row>
    <row r="20" customFormat="false" ht="15" hidden="false" customHeight="false" outlineLevel="0" collapsed="false">
      <c r="B20" s="10" t="s">
        <v>19</v>
      </c>
      <c r="C20" s="13" t="n">
        <f aca="false">IF($C$11=1,2,0)</f>
        <v>2</v>
      </c>
      <c r="D20" s="12"/>
    </row>
    <row r="21" customFormat="false" ht="15" hidden="false" customHeight="false" outlineLevel="0" collapsed="false">
      <c r="B21" s="10" t="s">
        <v>20</v>
      </c>
      <c r="C21" s="14" t="n">
        <f aca="false">$C$18+$C$19+$C$20</f>
        <v>9</v>
      </c>
      <c r="D21" s="12"/>
    </row>
    <row r="22" customFormat="false" ht="15" hidden="false" customHeight="false" outlineLevel="0" collapsed="false">
      <c r="B22" s="15" t="s">
        <v>21</v>
      </c>
      <c r="C22" s="16" t="n">
        <f aca="false">$C$17*$C$21</f>
        <v>756000</v>
      </c>
      <c r="D22" s="17"/>
    </row>
    <row r="23" customFormat="false" ht="15" hidden="false" customHeight="false" outlineLevel="0" collapsed="false">
      <c r="B23" s="10" t="s">
        <v>22</v>
      </c>
      <c r="C23" s="11" t="n">
        <f aca="false">MAX(0,$C$22-$C$12)</f>
        <v>556000</v>
      </c>
      <c r="D23" s="12"/>
    </row>
    <row r="24" customFormat="false" ht="15" hidden="false" customHeight="false" outlineLevel="0" collapsed="false">
      <c r="B24" s="10" t="s">
        <v>23</v>
      </c>
      <c r="C24" s="18" t="n">
        <f aca="false">IFERROR($C$12/$C$17,0)</f>
        <v>2.38095238095238</v>
      </c>
      <c r="D24" s="12"/>
    </row>
    <row r="25" customFormat="false" ht="15" hidden="false" customHeight="false" outlineLevel="0" collapsed="false">
      <c r="B25" s="10" t="s">
        <v>24</v>
      </c>
      <c r="C25" s="18" t="n">
        <f aca="false">IFERROR(IF($C$23&lt;=0,0,NPER($C$14/12,-$C$13,-$C$12,$C$22)),0)</f>
        <v>24.9266002626838</v>
      </c>
      <c r="D25" s="12"/>
    </row>
    <row r="26" customFormat="false" ht="15" hidden="false" customHeight="false" outlineLevel="0" collapsed="false">
      <c r="B26" s="10" t="s">
        <v>25</v>
      </c>
      <c r="C26" s="19" t="n">
        <f aca="false">IFERROR($C$25/12,0)</f>
        <v>2.07721668855698</v>
      </c>
      <c r="D26" s="12"/>
    </row>
    <row r="27" customFormat="false" ht="15" hidden="false" customHeight="false" outlineLevel="0" collapsed="false">
      <c r="B27" s="10" t="s">
        <v>26</v>
      </c>
      <c r="C27" s="11" t="n">
        <f aca="false">$C$22*0.3</f>
        <v>226800</v>
      </c>
      <c r="D27" s="12" t="s">
        <v>27</v>
      </c>
    </row>
    <row r="28" customFormat="false" ht="15" hidden="false" customHeight="false" outlineLevel="0" collapsed="false">
      <c r="B28" s="10" t="s">
        <v>28</v>
      </c>
      <c r="C28" s="11" t="n">
        <f aca="false">$C$22*0.4</f>
        <v>302400</v>
      </c>
      <c r="D28" s="12" t="s">
        <v>29</v>
      </c>
    </row>
    <row r="29" customFormat="false" ht="15" hidden="false" customHeight="false" outlineLevel="0" collapsed="false">
      <c r="B29" s="10" t="s">
        <v>30</v>
      </c>
      <c r="C29" s="11" t="n">
        <f aca="false">$C$22*0.3</f>
        <v>226800</v>
      </c>
      <c r="D29" s="12" t="s">
        <v>31</v>
      </c>
    </row>
    <row r="30" customFormat="false" ht="15" hidden="false" customHeight="false" outlineLevel="0" collapsed="false">
      <c r="B30" s="10" t="s">
        <v>32</v>
      </c>
      <c r="C30" s="11" t="n">
        <f aca="false">$C$22*$C$14</f>
        <v>45360</v>
      </c>
      <c r="D30" s="12"/>
    </row>
    <row r="32" customFormat="false" ht="21.75" hidden="false" customHeight="true" outlineLevel="0" collapsed="false">
      <c r="B32" s="4" t="s">
        <v>33</v>
      </c>
      <c r="C32" s="4"/>
      <c r="D32" s="4"/>
    </row>
    <row r="33" customFormat="false" ht="15" hidden="false" customHeight="true" outlineLevel="0" collapsed="false">
      <c r="B33" s="20" t="s">
        <v>34</v>
      </c>
      <c r="C33" s="20"/>
      <c r="D33" s="20"/>
    </row>
    <row r="34" customFormat="false" ht="15" hidden="false" customHeight="true" outlineLevel="0" collapsed="false">
      <c r="B34" s="20" t="s">
        <v>35</v>
      </c>
      <c r="C34" s="20"/>
      <c r="D34" s="20"/>
    </row>
    <row r="35" customFormat="false" ht="15" hidden="false" customHeight="true" outlineLevel="0" collapsed="false">
      <c r="B35" s="20" t="s">
        <v>36</v>
      </c>
      <c r="C35" s="20"/>
      <c r="D35" s="20"/>
    </row>
    <row r="36" customFormat="false" ht="15" hidden="false" customHeight="true" outlineLevel="0" collapsed="false">
      <c r="B36" s="20" t="s">
        <v>37</v>
      </c>
      <c r="C36" s="20"/>
      <c r="D36" s="20"/>
    </row>
    <row r="37" customFormat="false" ht="15" hidden="false" customHeight="true" outlineLevel="0" collapsed="false">
      <c r="B37" s="20" t="s">
        <v>38</v>
      </c>
      <c r="C37" s="20"/>
      <c r="D37" s="20"/>
    </row>
    <row r="39" customFormat="false" ht="19.5" hidden="false" customHeight="true" outlineLevel="0" collapsed="false">
      <c r="B39" s="21" t="s">
        <v>39</v>
      </c>
      <c r="C39" s="21"/>
      <c r="D39" s="21"/>
    </row>
  </sheetData>
  <mergeCells count="12">
    <mergeCell ref="B1:D1"/>
    <mergeCell ref="B2:D2"/>
    <mergeCell ref="B3:D3"/>
    <mergeCell ref="B5:D5"/>
    <mergeCell ref="B16:D16"/>
    <mergeCell ref="B32:D32"/>
    <mergeCell ref="B33:D33"/>
    <mergeCell ref="B34:D34"/>
    <mergeCell ref="B35:D35"/>
    <mergeCell ref="B36:D36"/>
    <mergeCell ref="B37:D37"/>
    <mergeCell ref="B39:D3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