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ducation Corpu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<sst xmlns="http://schemas.openxmlformats.org/spreadsheetml/2006/main" count="37" uniqueCount="37">
  <si>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Child Education Corpus Calculator</t>
  </si>
  <si>
    <t xml:space="preserve">INSURANCE   •   THE 21 CODES OF WEALTH   •   PRATYUSH GOEL</t>
  </si>
  <si>
    <t xml:space="preserve">Education inflation is the fiercest of all. This sizes the corpus and the SIP that funds your child's degree.</t>
  </si>
  <si>
    <t xml:space="preserve">STEP 1  —  ENTER YOUR NUMBERS  (edit the shaded cells only)</t>
  </si>
  <si>
    <t xml:space="preserve">Child's current age</t>
  </si>
  <si>
    <t xml:space="preserve">Age when the course starts</t>
  </si>
  <si>
    <t xml:space="preserve">Course duration (years)</t>
  </si>
  <si>
    <t xml:space="preserve">Annual course cost today</t>
  </si>
  <si>
    <t xml:space="preserve">Tuition plus living</t>
  </si>
  <si>
    <t xml:space="preserve">Education inflation</t>
  </si>
  <si>
    <t xml:space="preserve">Runs 8-12% in India</t>
  </si>
  <si>
    <t xml:space="preserve">Return on investments before the goal</t>
  </si>
  <si>
    <t xml:space="preserve">Return during the course years</t>
  </si>
  <si>
    <t xml:space="preserve">Shift to safety as the date nears</t>
  </si>
  <si>
    <t xml:space="preserve">Amount already saved for this</t>
  </si>
  <si>
    <t xml:space="preserve">Monthly SIP already running</t>
  </si>
  <si>
    <t xml:space="preserve">STEP 2  —  YOUR RESULTS  (calculated automatically)</t>
  </si>
  <si>
    <t xml:space="preserve">Years until the course starts</t>
  </si>
  <si>
    <t xml:space="preserve">First-year cost when the course starts</t>
  </si>
  <si>
    <t xml:space="preserve">Real return during the course</t>
  </si>
  <si>
    <t xml:space="preserve">TOTAL CORPUS NEEDED ON DAY ONE</t>
  </si>
  <si>
    <t xml:space="preserve">Total nominal cost of the whole course</t>
  </si>
  <si>
    <t xml:space="preserve">Future value of what you have saved</t>
  </si>
  <si>
    <t xml:space="preserve">Future value of your current SIP</t>
  </si>
  <si>
    <t xml:space="preserve">Projected corpus available</t>
  </si>
  <si>
    <t xml:space="preserve">Surplus / (Shortfall)</t>
  </si>
  <si>
    <t xml:space="preserve">EXTRA MONTHLY SIP NEEDED</t>
  </si>
  <si>
    <t xml:space="preserve">Total monthly SIP required</t>
  </si>
  <si>
    <t xml:space="preserve">Or lumpsum needed today</t>
  </si>
  <si>
    <t xml:space="preserve">Goal funded so far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</si>
  <si>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</si>
  <si>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</si>
  <si>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</si>
  <si>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</si>
  <si>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Move this money into debt funds three years before the course starts. You cannot afford a market crash in the fee year.</t>
  </si>
  <si>
    <t xml:space="preserve">•  Insurance-linked child plans are expensive and inflexible. A plain SIP plus term cover does the same job better.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</si>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</sst>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;\(#,##0\);\-"/>
    <numFmt numFmtId="166" formatCode="\₹#,##0;&quot;(₹&quot;#,##0\);\-"/>
    <numFmt numFmtId="167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</v>
      </c>
      <c r="D6" s="7"/>
    </row>
    <row r="7" customFormat="false" ht="15" hidden="false" customHeight="false" outlineLevel="0" collapsed="false">
      <c r="B7" s="5" t="s">
        <v>5</v>
      </c>
      <c r="C7" s="6" t="n">
        <v>18</v>
      </c>
      <c r="D7" s="7"/>
    </row>
    <row r="8" customFormat="false" ht="15" hidden="false" customHeight="false" outlineLevel="0" collapsed="false">
      <c r="B8" s="5" t="s">
        <v>6</v>
      </c>
      <c r="C8" s="6" t="n">
        <v>4</v>
      </c>
      <c r="D8" s="7"/>
    </row>
    <row r="9" customFormat="false" ht="15" hidden="false" customHeight="false" outlineLevel="0" collapsed="false">
      <c r="B9" s="5" t="s">
        <v>7</v>
      </c>
      <c r="C9" s="8" t="n">
        <v>600000</v>
      </c>
      <c r="D9" s="7" t="s">
        <v>8</v>
      </c>
    </row>
    <row r="10" customFormat="false" ht="15" hidden="false" customHeight="false" outlineLevel="0" collapsed="false">
      <c r="B10" s="5" t="s">
        <v>9</v>
      </c>
      <c r="C10" s="9" t="n">
        <v>0.1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9" t="n">
        <v>0.12</v>
      </c>
      <c r="D11" s="7"/>
    </row>
    <row r="12" customFormat="false" ht="15" hidden="false" customHeight="false" outlineLevel="0" collapsed="false">
      <c r="B12" s="5" t="s">
        <v>12</v>
      </c>
      <c r="C12" s="9" t="n">
        <v>0.07</v>
      </c>
      <c r="D12" s="7" t="s">
        <v>13</v>
      </c>
    </row>
    <row r="13" customFormat="false" ht="15" hidden="false" customHeight="false" outlineLevel="0" collapsed="false">
      <c r="B13" s="5" t="s">
        <v>14</v>
      </c>
      <c r="C13" s="8" t="n">
        <v>300000</v>
      </c>
      <c r="D13" s="7"/>
    </row>
    <row r="14" customFormat="false" ht="15" hidden="false" customHeight="false" outlineLevel="0" collapsed="false">
      <c r="B14" s="5" t="s">
        <v>15</v>
      </c>
      <c r="C14" s="8" t="n">
        <v>5000</v>
      </c>
      <c r="D14" s="7"/>
    </row>
    <row r="16" customFormat="false" ht="21.75" hidden="false" customHeight="true" outlineLevel="0" collapsed="false">
      <c r="B16" s="4" t="s">
        <v>16</v>
      </c>
      <c r="C16" s="4"/>
      <c r="D16" s="4"/>
    </row>
    <row r="17" customFormat="false" ht="15" hidden="false" customHeight="false" outlineLevel="0" collapsed="false">
      <c r="B17" s="10" t="s">
        <v>17</v>
      </c>
      <c r="C17" s="11" t="n">
        <f aca="false">MAX(0,$C$7-$C$6)</f>
        <v>13</v>
      </c>
      <c r="D17" s="12"/>
    </row>
    <row r="18" customFormat="false" ht="15" hidden="false" customHeight="false" outlineLevel="0" collapsed="false">
      <c r="B18" s="10" t="s">
        <v>18</v>
      </c>
      <c r="C18" s="13" t="n">
        <f aca="false">$C$9*(1+$C$10)^$C$17</f>
        <v>2071362.72863586</v>
      </c>
      <c r="D18" s="12"/>
    </row>
    <row r="19" customFormat="false" ht="15" hidden="false" customHeight="false" outlineLevel="0" collapsed="false">
      <c r="B19" s="10" t="s">
        <v>19</v>
      </c>
      <c r="C19" s="14" t="n">
        <f aca="false">(1+$C$12)/(1+$C$10)-1</f>
        <v>-0.0272727272727273</v>
      </c>
      <c r="D19" s="12"/>
    </row>
    <row r="20" customFormat="false" ht="15" hidden="false" customHeight="false" outlineLevel="0" collapsed="false">
      <c r="B20" s="15" t="s">
        <v>20</v>
      </c>
      <c r="C20" s="16" t="n">
        <f aca="false">IFERROR(IF($C$19=0,$C$18*$C$8,PV($C$19,$C$8,-$C$18,0,1)),0)</f>
        <v>8640463.26094036</v>
      </c>
      <c r="D20" s="17"/>
    </row>
    <row r="21" customFormat="false" ht="15" hidden="false" customHeight="false" outlineLevel="0" collapsed="false">
      <c r="B21" s="10" t="s">
        <v>21</v>
      </c>
      <c r="C21" s="13" t="n">
        <f aca="false">IF($C$10=0,$C$18*$C$8,$C$18*((1+$C$10)^$C$8-1)/$C$10)</f>
        <v>9613194.42359904</v>
      </c>
      <c r="D21" s="12"/>
    </row>
    <row r="22" customFormat="false" ht="15" hidden="false" customHeight="false" outlineLevel="0" collapsed="false">
      <c r="B22" s="10" t="s">
        <v>22</v>
      </c>
      <c r="C22" s="13" t="n">
        <f aca="false">$C$13*(1+$C$11)^$C$17</f>
        <v>1309047.93349579</v>
      </c>
      <c r="D22" s="12"/>
    </row>
    <row r="23" customFormat="false" ht="15" hidden="false" customHeight="false" outlineLevel="0" collapsed="false">
      <c r="B23" s="10" t="s">
        <v>23</v>
      </c>
      <c r="C23" s="13" t="n">
        <f aca="false">FV($C$11/12,$C$17*12,-$C$14,0)</f>
        <v>1861045.27126538</v>
      </c>
      <c r="D23" s="12"/>
    </row>
    <row r="24" customFormat="false" ht="15" hidden="false" customHeight="false" outlineLevel="0" collapsed="false">
      <c r="B24" s="10" t="s">
        <v>24</v>
      </c>
      <c r="C24" s="13" t="n">
        <f aca="false">$C$22+$C$23</f>
        <v>3170093.20476117</v>
      </c>
      <c r="D24" s="12"/>
    </row>
    <row r="25" customFormat="false" ht="15" hidden="false" customHeight="false" outlineLevel="0" collapsed="false">
      <c r="B25" s="10" t="s">
        <v>25</v>
      </c>
      <c r="C25" s="13" t="n">
        <f aca="false">$C$24-$C$20</f>
        <v>-5470370.05617919</v>
      </c>
      <c r="D25" s="12"/>
    </row>
    <row r="26" customFormat="false" ht="15" hidden="false" customHeight="false" outlineLevel="0" collapsed="false">
      <c r="B26" s="15" t="s">
        <v>26</v>
      </c>
      <c r="C26" s="16" t="n">
        <f aca="false">IF($C$25&gt;=0,0,IFERROR(PMT($C$11/12,$C$17*12,0,$C$25),0))</f>
        <v>14697.0365005138</v>
      </c>
      <c r="D26" s="17"/>
    </row>
    <row r="27" customFormat="false" ht="15" hidden="false" customHeight="false" outlineLevel="0" collapsed="false">
      <c r="B27" s="10" t="s">
        <v>27</v>
      </c>
      <c r="C27" s="13" t="n">
        <f aca="false">$C$14+$C$26</f>
        <v>19697.0365005138</v>
      </c>
      <c r="D27" s="12"/>
    </row>
    <row r="28" customFormat="false" ht="15" hidden="false" customHeight="false" outlineLevel="0" collapsed="false">
      <c r="B28" s="10" t="s">
        <v>28</v>
      </c>
      <c r="C28" s="13" t="n">
        <f aca="false">IF($C$25&gt;=0,0,IFERROR(-$C$25/(1+$C$11)^$C$17,0))</f>
        <v>1253667.62733524</v>
      </c>
      <c r="D28" s="12"/>
    </row>
    <row r="29" customFormat="false" ht="15" hidden="false" customHeight="false" outlineLevel="0" collapsed="false">
      <c r="B29" s="10" t="s">
        <v>29</v>
      </c>
      <c r="C29" s="14" t="n">
        <f aca="false">IFERROR($C$24/$C$20,0)</f>
        <v>0.366889263807385</v>
      </c>
      <c r="D29" s="12"/>
    </row>
    <row r="31" customFormat="false" ht="21.75" hidden="false" customHeight="true" outlineLevel="0" collapsed="false">
      <c r="B31" s="4" t="s">
        <v>30</v>
      </c>
      <c r="C31" s="4"/>
      <c r="D31" s="4"/>
    </row>
    <row r="32" customFormat="false" ht="15" hidden="false" customHeight="true" outlineLevel="0" collapsed="false">
      <c r="B32" s="18" t="s">
        <v>31</v>
      </c>
      <c r="C32" s="18"/>
      <c r="D32" s="18"/>
    </row>
    <row r="33" customFormat="false" ht="15" hidden="false" customHeight="true" outlineLevel="0" collapsed="false">
      <c r="B33" s="18" t="s">
        <v>32</v>
      </c>
      <c r="C33" s="18"/>
      <c r="D33" s="18"/>
    </row>
    <row r="34" customFormat="false" ht="15" hidden="false" customHeight="true" outlineLevel="0" collapsed="false">
      <c r="B34" s="18" t="s">
        <v>33</v>
      </c>
      <c r="C34" s="18"/>
      <c r="D34" s="18"/>
    </row>
    <row r="35" customFormat="false" ht="27.75" hidden="false" customHeight="true" outlineLevel="0" collapsed="false">
      <c r="B35" s="18" t="s">
        <v>34</v>
      </c>
      <c r="C35" s="18"/>
      <c r="D35" s="18"/>
    </row>
    <row r="36" customFormat="false" ht="27.75" hidden="false" customHeight="true" outlineLevel="0" collapsed="false">
      <c r="B36" s="18" t="s">
        <v>35</v>
      </c>
      <c r="C36" s="18"/>
      <c r="D36" s="18"/>
    </row>
    <row r="38" customFormat="false" ht="19.5" hidden="false" customHeight="true" outlineLevel="0" collapsed="false">
      <c r="B38" s="19" t="s">
        <v>36</v>
      </c>
      <c r="C38" s="19"/>
      <c r="D38" s="19"/>
    </row>
  </sheetData>
  <mergeCells count="12">
    <mergeCell ref="B1:D1"/>
    <mergeCell ref="B2:D2"/>
    <mergeCell ref="B3:D3"/>
    <mergeCell ref="B5:D5"/>
    <mergeCell ref="B16:D16"/>
    <mergeCell ref="B31:D31"/>
    <mergeCell ref="B32:D32"/>
    <mergeCell ref="B33:D33"/>
    <mergeCell ref="B34:D34"/>
    <mergeCell ref="B35:D35"/>
    <mergeCell ref="B36:D36"/>
    <mergeCell ref="B38:D3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