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rm Insuranc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<sst xmlns="http://schemas.openxmlformats.org/spreadsheetml/2006/main" count="39" uniqueCount="38">
  <si>
    <t xml:space="preserve">Term Insurance Calculator</t>
  </si>
  <si>
    <t xml:space="preserve">INSURANCE   •   THE 21 CODES OF WEALTH   •   PRATYUSH GOEL</t>
  </si>
  <si>
    <t xml:space="preserve">Cover, premium and term for pure protection — plus what term plus investing beats an endowment plan by.</t>
  </si>
  <si>
    <t xml:space="preserve">STEP 1  —  ENTER YOUR NUMBERS  (edit the shaded cells only)</t>
  </si>
  <si>
    <t xml:space="preserve">Sum assured you want</t>
  </si>
  <si>
    <t xml:space="preserve">Your age</t>
  </si>
  <si>
    <t xml:space="preserve">Policy term (years)</t>
  </si>
  <si>
    <t xml:space="preserve">Cover until you retire or your loans end</t>
  </si>
  <si>
    <t xml:space="preserve">Annual term premium quoted</t>
  </si>
  <si>
    <t xml:space="preserve">Endowment premium for the same cover</t>
  </si>
  <si>
    <t xml:space="preserve">For comparison</t>
  </si>
  <si>
    <t xml:space="preserve">Endowment maturity promised</t>
  </si>
  <si>
    <t xml:space="preserve">Return if you invest the difference</t>
  </si>
  <si>
    <t xml:space="preserve">Your tax slab rate</t>
  </si>
  <si>
    <t xml:space="preserve">Annual income</t>
  </si>
  <si>
    <t xml:space="preserve">STEP 2  —  YOUR RESULTS  (calculated automatically)</t>
  </si>
  <si>
    <t xml:space="preserve">Cover as a multiple of income</t>
  </si>
  <si>
    <t xml:space="preserve">Aim for 15-20x</t>
  </si>
  <si>
    <t xml:space="preserve">Premium per ₹1 lakh of cover</t>
  </si>
  <si>
    <t xml:space="preserve">Premium as a share of income</t>
  </si>
  <si>
    <t xml:space="preserve">Age when the policy ends</t>
  </si>
  <si>
    <t xml:space="preserve">Total premium paid over the term</t>
  </si>
  <si>
    <t xml:space="preserve">Cover per rupee of premium paid</t>
  </si>
  <si>
    <t xml:space="preserve">This is why term wins</t>
  </si>
  <si>
    <t xml:space="preserve">TERM PLUS INVEST VERSUS ENDOWMENT</t>
  </si>
  <si>
    <t xml:space="preserve">Annual amount freed by choosing term</t>
  </si>
  <si>
    <t xml:space="preserve">Value if you invest that difference</t>
  </si>
  <si>
    <t xml:space="preserve">EXTRA WEALTH FROM TERM + INVEST</t>
  </si>
  <si>
    <t xml:space="preserve">Endowment's implied return</t>
  </si>
  <si>
    <t xml:space="preserve">Usually 4-6%, below inflation</t>
  </si>
  <si>
    <t xml:space="preserve">Tax saved on premium (80C, old regime)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</si>
  <si>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</si>
  <si>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</si>
  <si>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</si>
  <si>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</si>
  <si>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Buy term cover until the year your last financial dependency ends — usually retirement or your child's independence.</t>
  </si>
  <si>
    <t xml:space="preserve">•  Never mix insurance and investment. Term plus a simple index SIP beats almost every traditional plan sold in India.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</si>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</sst>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0.00\x"/>
    <numFmt numFmtId="169" formatCode="\₹#,##0.00;&quot;(₹&quot;#,##0.00\);\-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  <fill>
      <patternFill patternType="solid">
        <fgColor rgb="FFF2F4F7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20000000</v>
      </c>
      <c r="D6" s="7"/>
    </row>
    <row r="7" customFormat="false" ht="15" hidden="false" customHeight="false" outlineLevel="0" collapsed="false">
      <c r="B7" s="5" t="s">
        <v>5</v>
      </c>
      <c r="C7" s="8" t="n">
        <v>32</v>
      </c>
      <c r="D7" s="7"/>
    </row>
    <row r="8" customFormat="false" ht="15" hidden="false" customHeight="false" outlineLevel="0" collapsed="false">
      <c r="B8" s="5" t="s">
        <v>6</v>
      </c>
      <c r="C8" s="8" t="n">
        <v>30</v>
      </c>
      <c r="D8" s="7" t="s">
        <v>7</v>
      </c>
    </row>
    <row r="9" customFormat="false" ht="15" hidden="false" customHeight="false" outlineLevel="0" collapsed="false">
      <c r="B9" s="5" t="s">
        <v>8</v>
      </c>
      <c r="C9" s="6" t="n">
        <v>22000</v>
      </c>
      <c r="D9" s="7"/>
    </row>
    <row r="10" customFormat="false" ht="15" hidden="false" customHeight="false" outlineLevel="0" collapsed="false">
      <c r="B10" s="5" t="s">
        <v>9</v>
      </c>
      <c r="C10" s="6" t="n">
        <v>250000</v>
      </c>
      <c r="D10" s="7" t="s">
        <v>10</v>
      </c>
    </row>
    <row r="11" customFormat="false" ht="15" hidden="false" customHeight="false" outlineLevel="0" collapsed="false">
      <c r="B11" s="5" t="s">
        <v>11</v>
      </c>
      <c r="C11" s="6" t="n">
        <v>6000000</v>
      </c>
      <c r="D11" s="7"/>
    </row>
    <row r="12" customFormat="false" ht="15" hidden="false" customHeight="false" outlineLevel="0" collapsed="false">
      <c r="B12" s="5" t="s">
        <v>12</v>
      </c>
      <c r="C12" s="9" t="n">
        <v>0.12</v>
      </c>
      <c r="D12" s="7"/>
    </row>
    <row r="13" customFormat="false" ht="15" hidden="false" customHeight="false" outlineLevel="0" collapsed="false">
      <c r="B13" s="5" t="s">
        <v>13</v>
      </c>
      <c r="C13" s="9" t="n">
        <v>0.3</v>
      </c>
      <c r="D13" s="7"/>
    </row>
    <row r="14" customFormat="false" ht="15" hidden="false" customHeight="false" outlineLevel="0" collapsed="false">
      <c r="B14" s="5" t="s">
        <v>14</v>
      </c>
      <c r="C14" s="6" t="n">
        <v>1500000</v>
      </c>
      <c r="D14" s="7"/>
    </row>
    <row r="16" customFormat="false" ht="21.75" hidden="false" customHeight="true" outlineLevel="0" collapsed="false">
      <c r="B16" s="4" t="s">
        <v>15</v>
      </c>
      <c r="C16" s="4"/>
      <c r="D16" s="4"/>
    </row>
    <row r="17" customFormat="false" ht="15" hidden="false" customHeight="false" outlineLevel="0" collapsed="false">
      <c r="B17" s="10" t="s">
        <v>16</v>
      </c>
      <c r="C17" s="11" t="n">
        <f aca="false">IFERROR($C$6/$C$14,0)</f>
        <v>13.3333333333333</v>
      </c>
      <c r="D17" s="12" t="s">
        <v>17</v>
      </c>
    </row>
    <row r="18" customFormat="false" ht="15" hidden="false" customHeight="false" outlineLevel="0" collapsed="false">
      <c r="B18" s="10" t="s">
        <v>18</v>
      </c>
      <c r="C18" s="13" t="n">
        <f aca="false">IFERROR($C$9/($C$6/100000),0)</f>
        <v>110</v>
      </c>
      <c r="D18" s="12"/>
    </row>
    <row r="19" customFormat="false" ht="15" hidden="false" customHeight="false" outlineLevel="0" collapsed="false">
      <c r="B19" s="10" t="s">
        <v>19</v>
      </c>
      <c r="C19" s="14" t="n">
        <f aca="false">IFERROR($C$9/$C$14,0)</f>
        <v>0.0146666666666667</v>
      </c>
      <c r="D19" s="12"/>
    </row>
    <row r="20" customFormat="false" ht="15" hidden="false" customHeight="false" outlineLevel="0" collapsed="false">
      <c r="B20" s="10" t="s">
        <v>20</v>
      </c>
      <c r="C20" s="15" t="n">
        <f aca="false">$C$7+$C$8</f>
        <v>62</v>
      </c>
      <c r="D20" s="12"/>
    </row>
    <row r="21" customFormat="false" ht="15" hidden="false" customHeight="false" outlineLevel="0" collapsed="false">
      <c r="B21" s="10" t="s">
        <v>21</v>
      </c>
      <c r="C21" s="16" t="n">
        <f aca="false">$C$9*$C$8</f>
        <v>660000</v>
      </c>
      <c r="D21" s="12"/>
    </row>
    <row r="22" customFormat="false" ht="15" hidden="false" customHeight="false" outlineLevel="0" collapsed="false">
      <c r="B22" s="10" t="s">
        <v>22</v>
      </c>
      <c r="C22" s="11" t="n">
        <f aca="false">IFERROR($C$6/$C$21,0)</f>
        <v>30.3030303030303</v>
      </c>
      <c r="D22" s="12" t="s">
        <v>23</v>
      </c>
    </row>
    <row r="23" customFormat="false" ht="15" hidden="false" customHeight="false" outlineLevel="0" collapsed="false">
      <c r="B23" s="17" t="s">
        <v>24</v>
      </c>
      <c r="C23" s="18"/>
      <c r="D23" s="18"/>
    </row>
    <row r="24" customFormat="false" ht="15" hidden="false" customHeight="false" outlineLevel="0" collapsed="false">
      <c r="B24" s="10" t="s">
        <v>25</v>
      </c>
      <c r="C24" s="16" t="n">
        <f aca="false">MAX(0,$C$10-$C$9)</f>
        <v>228000</v>
      </c>
      <c r="D24" s="12"/>
    </row>
    <row r="25" customFormat="false" ht="15" hidden="false" customHeight="false" outlineLevel="0" collapsed="false">
      <c r="B25" s="10" t="s">
        <v>26</v>
      </c>
      <c r="C25" s="16" t="n">
        <f aca="false">IF($C$12=0,$C$24*$C$8,$C$24*((1+$C$12)^$C$8-1)/$C$12)</f>
        <v>55023852.0297312</v>
      </c>
      <c r="D25" s="12"/>
    </row>
    <row r="26" customFormat="false" ht="15" hidden="false" customHeight="false" outlineLevel="0" collapsed="false">
      <c r="B26" s="10" t="s">
        <v>11</v>
      </c>
      <c r="C26" s="16" t="n">
        <f aca="false">$C$11</f>
        <v>6000000</v>
      </c>
      <c r="D26" s="12"/>
    </row>
    <row r="27" customFormat="false" ht="15" hidden="false" customHeight="false" outlineLevel="0" collapsed="false">
      <c r="B27" s="19" t="s">
        <v>27</v>
      </c>
      <c r="C27" s="20" t="n">
        <f aca="false">$C$25-$C$26</f>
        <v>49023852.0297312</v>
      </c>
      <c r="D27" s="21"/>
    </row>
    <row r="28" customFormat="false" ht="15" hidden="false" customHeight="false" outlineLevel="0" collapsed="false">
      <c r="B28" s="10" t="s">
        <v>28</v>
      </c>
      <c r="C28" s="14" t="n">
        <f aca="false">IFERROR(RATE($C$8,-$C$10,0,$C$11),0)</f>
        <v>-0.0159255334772708</v>
      </c>
      <c r="D28" s="12" t="s">
        <v>29</v>
      </c>
    </row>
    <row r="29" customFormat="false" ht="15" hidden="false" customHeight="false" outlineLevel="0" collapsed="false">
      <c r="B29" s="10" t="s">
        <v>30</v>
      </c>
      <c r="C29" s="16" t="n">
        <f aca="false">MIN($C$9,150000)*$C$13</f>
        <v>6600</v>
      </c>
      <c r="D29" s="12"/>
    </row>
    <row r="31" customFormat="false" ht="21.75" hidden="false" customHeight="true" outlineLevel="0" collapsed="false">
      <c r="B31" s="4" t="s">
        <v>31</v>
      </c>
      <c r="C31" s="4"/>
      <c r="D31" s="4"/>
    </row>
    <row r="32" customFormat="false" ht="15" hidden="false" customHeight="true" outlineLevel="0" collapsed="false">
      <c r="B32" s="22" t="s">
        <v>32</v>
      </c>
      <c r="C32" s="22"/>
      <c r="D32" s="22"/>
    </row>
    <row r="33" customFormat="false" ht="15" hidden="false" customHeight="true" outlineLevel="0" collapsed="false">
      <c r="B33" s="22" t="s">
        <v>33</v>
      </c>
      <c r="C33" s="22"/>
      <c r="D33" s="22"/>
    </row>
    <row r="34" customFormat="false" ht="15" hidden="false" customHeight="true" outlineLevel="0" collapsed="false">
      <c r="B34" s="22" t="s">
        <v>34</v>
      </c>
      <c r="C34" s="22"/>
      <c r="D34" s="22"/>
    </row>
    <row r="35" customFormat="false" ht="27.75" hidden="false" customHeight="true" outlineLevel="0" collapsed="false">
      <c r="B35" s="22" t="s">
        <v>35</v>
      </c>
      <c r="C35" s="22"/>
      <c r="D35" s="22"/>
    </row>
    <row r="36" customFormat="false" ht="27.75" hidden="false" customHeight="true" outlineLevel="0" collapsed="false">
      <c r="B36" s="22" t="s">
        <v>36</v>
      </c>
      <c r="C36" s="22"/>
      <c r="D36" s="22"/>
    </row>
    <row r="38" customFormat="false" ht="19.5" hidden="false" customHeight="true" outlineLevel="0" collapsed="false">
      <c r="B38" s="23" t="s">
        <v>37</v>
      </c>
      <c r="C38" s="23"/>
      <c r="D38" s="23"/>
    </row>
  </sheetData>
  <mergeCells count="12">
    <mergeCell ref="B1:D1"/>
    <mergeCell ref="B2:D2"/>
    <mergeCell ref="B3:D3"/>
    <mergeCell ref="B5:D5"/>
    <mergeCell ref="B16:D16"/>
    <mergeCell ref="B31:D31"/>
    <mergeCell ref="B32:D32"/>
    <mergeCell ref="B33:D33"/>
    <mergeCell ref="B34:D34"/>
    <mergeCell ref="B35:D35"/>
    <mergeCell ref="B36:D36"/>
    <mergeCell ref="B38:D3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