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ealth Cov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<sst xmlns="http://schemas.openxmlformats.org/spreadsheetml/2006/main" count="43" uniqueCount="43">
  <si>
    <t xml:space="preserve">Health Insurance Calculator</t>
  </si>
  <si>
    <t xml:space="preserve">INSURANCE   •   THE 21 CODES OF WEALTH   •   PRATYUSH GOEL</t>
  </si>
  <si>
    <t xml:space="preserve">How much health cover your family needs today, and what medical inflation turns that into in ten years.</t>
  </si>
  <si>
    <t xml:space="preserve">STEP 1  —  ENTER YOUR NUMBERS  (edit the shaded cells only)</t>
  </si>
  <si>
    <t xml:space="preserve">Family size</t>
  </si>
  <si>
    <t xml:space="preserve">Age of the eldest member</t>
  </si>
  <si>
    <t xml:space="preserve">City tier (1 = Metro, 2 = Tier 2, 3 = Tier 3)</t>
  </si>
  <si>
    <t xml:space="preserve">Metro hospitals cost far more</t>
  </si>
  <si>
    <t xml:space="preserve">Typical hospitalisation cost today</t>
  </si>
  <si>
    <t xml:space="preserve">For a major procedure in your city</t>
  </si>
  <si>
    <t xml:space="preserve">Medical inflation</t>
  </si>
  <si>
    <t xml:space="preserve">Runs far above general inflation</t>
  </si>
  <si>
    <t xml:space="preserve">Years to project</t>
  </si>
  <si>
    <t xml:space="preserve">Existing family floater cover</t>
  </si>
  <si>
    <t xml:space="preserve">Employer group cover</t>
  </si>
  <si>
    <t xml:space="preserve">Disappears the day you leave the job</t>
  </si>
  <si>
    <t xml:space="preserve">Annual income</t>
  </si>
  <si>
    <t xml:space="preserve">Annual premium you pay now</t>
  </si>
  <si>
    <t xml:space="preserve">STEP 2  —  YOUR RESULTS  (calculated automatically)</t>
  </si>
  <si>
    <t xml:space="preserve">Base cover for the city</t>
  </si>
  <si>
    <t xml:space="preserve">Adjustment for family size</t>
  </si>
  <si>
    <t xml:space="preserve">Adjustment for age</t>
  </si>
  <si>
    <t xml:space="preserve">RECOMMENDED COVER TODAY</t>
  </si>
  <si>
    <t xml:space="preserve">Total cover you have now</t>
  </si>
  <si>
    <t xml:space="preserve">Cover gap</t>
  </si>
  <si>
    <t xml:space="preserve">Cover needed after the projection period</t>
  </si>
  <si>
    <t xml:space="preserve">Medical inflation is brutal</t>
  </si>
  <si>
    <t xml:space="preserve">Your cover's real value then</t>
  </si>
  <si>
    <t xml:space="preserve">If you never increase it</t>
  </si>
  <si>
    <t xml:space="preserve">Suggested super top-up cover</t>
  </si>
  <si>
    <t xml:space="preserve">Cheapest way to buy large cover</t>
  </si>
  <si>
    <t xml:space="preserve">Cover as a multiple of income</t>
  </si>
  <si>
    <t xml:space="preserve">Premium as a share of income</t>
  </si>
  <si>
    <t xml:space="preserve">1-2% is reasonable</t>
  </si>
  <si>
    <t xml:space="preserve">Emergency medical buffer to keep in cash</t>
  </si>
  <si>
    <t xml:space="preserve">For deductibles, non-payable items and gaps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</si>
  <si>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</si>
  <si>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</si>
  <si>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</si>
  <si>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</si>
  <si>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Employer cover ends with the job and rarely covers parents adequately. Always hold a personal policy alongside it.</t>
  </si>
  <si>
    <t xml:space="preserve">•  A base policy plus a super top-up is far cheaper than one large policy for the same total cover.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</si>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</sst>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;&quot;(₹&quot;#,##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4</v>
      </c>
      <c r="D6" s="7"/>
    </row>
    <row r="7" customFormat="false" ht="15" hidden="false" customHeight="false" outlineLevel="0" collapsed="false">
      <c r="B7" s="5" t="s">
        <v>5</v>
      </c>
      <c r="C7" s="6" t="n">
        <v>45</v>
      </c>
      <c r="D7" s="7"/>
    </row>
    <row r="8" customFormat="false" ht="15" hidden="false" customHeight="false" outlineLevel="0" collapsed="false">
      <c r="B8" s="5" t="s">
        <v>6</v>
      </c>
      <c r="C8" s="6" t="n">
        <v>1</v>
      </c>
      <c r="D8" s="7" t="s">
        <v>7</v>
      </c>
    </row>
    <row r="9" customFormat="false" ht="15" hidden="false" customHeight="false" outlineLevel="0" collapsed="false">
      <c r="B9" s="5" t="s">
        <v>8</v>
      </c>
      <c r="C9" s="8" t="n">
        <v>500000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0.12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6" t="n">
        <v>10</v>
      </c>
      <c r="D11" s="7"/>
    </row>
    <row r="12" customFormat="false" ht="15" hidden="false" customHeight="false" outlineLevel="0" collapsed="false">
      <c r="B12" s="5" t="s">
        <v>13</v>
      </c>
      <c r="C12" s="8" t="n">
        <v>500000</v>
      </c>
      <c r="D12" s="7"/>
    </row>
    <row r="13" customFormat="false" ht="15" hidden="false" customHeight="false" outlineLevel="0" collapsed="false">
      <c r="B13" s="5" t="s">
        <v>14</v>
      </c>
      <c r="C13" s="8" t="n">
        <v>300000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8" t="n">
        <v>1500000</v>
      </c>
      <c r="D14" s="7"/>
    </row>
    <row r="15" customFormat="false" ht="15" hidden="false" customHeight="false" outlineLevel="0" collapsed="false">
      <c r="B15" s="5" t="s">
        <v>17</v>
      </c>
      <c r="C15" s="8" t="n">
        <v>22000</v>
      </c>
      <c r="D15" s="7"/>
    </row>
    <row r="17" customFormat="false" ht="21.75" hidden="false" customHeight="true" outlineLevel="0" collapsed="false">
      <c r="B17" s="4" t="s">
        <v>18</v>
      </c>
      <c r="C17" s="4"/>
      <c r="D17" s="4"/>
    </row>
    <row r="18" customFormat="false" ht="15" hidden="false" customHeight="false" outlineLevel="0" collapsed="false">
      <c r="B18" s="10" t="s">
        <v>19</v>
      </c>
      <c r="C18" s="11" t="n">
        <f aca="false">$C$9*CHOOSE(MAX(1,MIN(3,$C$8)),2,1.5,1)</f>
        <v>1000000</v>
      </c>
      <c r="D18" s="12"/>
    </row>
    <row r="19" customFormat="false" ht="15" hidden="false" customHeight="false" outlineLevel="0" collapsed="false">
      <c r="B19" s="10" t="s">
        <v>20</v>
      </c>
      <c r="C19" s="13" t="n">
        <f aca="false">1+($C$6-1)*0.15</f>
        <v>1.45</v>
      </c>
      <c r="D19" s="12"/>
    </row>
    <row r="20" customFormat="false" ht="15" hidden="false" customHeight="false" outlineLevel="0" collapsed="false">
      <c r="B20" s="10" t="s">
        <v>21</v>
      </c>
      <c r="C20" s="13" t="n">
        <f aca="false">IF($C$7&gt;=60,1.5,IF($C$7&gt;=45,1.25,1))</f>
        <v>1.25</v>
      </c>
      <c r="D20" s="12"/>
    </row>
    <row r="21" customFormat="false" ht="15" hidden="false" customHeight="false" outlineLevel="0" collapsed="false">
      <c r="B21" s="14" t="s">
        <v>22</v>
      </c>
      <c r="C21" s="15" t="n">
        <f aca="false">$C$18*$C$19*$C$20</f>
        <v>1812500</v>
      </c>
      <c r="D21" s="16"/>
    </row>
    <row r="22" customFormat="false" ht="15" hidden="false" customHeight="false" outlineLevel="0" collapsed="false">
      <c r="B22" s="10" t="s">
        <v>23</v>
      </c>
      <c r="C22" s="11" t="n">
        <f aca="false">$C$12+$C$13</f>
        <v>800000</v>
      </c>
      <c r="D22" s="12"/>
    </row>
    <row r="23" customFormat="false" ht="15" hidden="false" customHeight="false" outlineLevel="0" collapsed="false">
      <c r="B23" s="14" t="s">
        <v>24</v>
      </c>
      <c r="C23" s="15" t="n">
        <f aca="false">MAX(0,$C$21-$C$22)</f>
        <v>1012500</v>
      </c>
      <c r="D23" s="16"/>
    </row>
    <row r="24" customFormat="false" ht="15" hidden="false" customHeight="false" outlineLevel="0" collapsed="false">
      <c r="B24" s="10" t="s">
        <v>25</v>
      </c>
      <c r="C24" s="11" t="n">
        <f aca="false">$C$21*(1+$C$10)^$C$11</f>
        <v>5629349.87762388</v>
      </c>
      <c r="D24" s="12" t="s">
        <v>26</v>
      </c>
    </row>
    <row r="25" customFormat="false" ht="15" hidden="false" customHeight="false" outlineLevel="0" collapsed="false">
      <c r="B25" s="10" t="s">
        <v>27</v>
      </c>
      <c r="C25" s="11" t="n">
        <f aca="false">IFERROR($C$12/(1+$C$10)^$C$11,0)</f>
        <v>160986.618295348</v>
      </c>
      <c r="D25" s="12" t="s">
        <v>28</v>
      </c>
    </row>
    <row r="26" customFormat="false" ht="15" hidden="false" customHeight="false" outlineLevel="0" collapsed="false">
      <c r="B26" s="10" t="s">
        <v>29</v>
      </c>
      <c r="C26" s="11" t="n">
        <f aca="false">MAX(0,$C$24-$C$21)</f>
        <v>3816849.87762388</v>
      </c>
      <c r="D26" s="12" t="s">
        <v>30</v>
      </c>
    </row>
    <row r="27" customFormat="false" ht="15" hidden="false" customHeight="false" outlineLevel="0" collapsed="false">
      <c r="B27" s="10" t="s">
        <v>31</v>
      </c>
      <c r="C27" s="13" t="n">
        <f aca="false">IFERROR($C$21/$C$14,0)</f>
        <v>1.20833333333333</v>
      </c>
      <c r="D27" s="12"/>
    </row>
    <row r="28" customFormat="false" ht="15" hidden="false" customHeight="false" outlineLevel="0" collapsed="false">
      <c r="B28" s="10" t="s">
        <v>32</v>
      </c>
      <c r="C28" s="17" t="n">
        <f aca="false">IFERROR($C$15/$C$14,0)</f>
        <v>0.0146666666666667</v>
      </c>
      <c r="D28" s="12" t="s">
        <v>33</v>
      </c>
    </row>
    <row r="29" customFormat="false" ht="15" hidden="false" customHeight="false" outlineLevel="0" collapsed="false">
      <c r="B29" s="10" t="s">
        <v>34</v>
      </c>
      <c r="C29" s="11" t="n">
        <f aca="false">$C$21*0.2</f>
        <v>362500</v>
      </c>
      <c r="D29" s="12" t="s">
        <v>35</v>
      </c>
    </row>
    <row r="31" customFormat="false" ht="21.75" hidden="false" customHeight="true" outlineLevel="0" collapsed="false">
      <c r="B31" s="4" t="s">
        <v>36</v>
      </c>
      <c r="C31" s="4"/>
      <c r="D31" s="4"/>
    </row>
    <row r="32" customFormat="false" ht="15" hidden="false" customHeight="true" outlineLevel="0" collapsed="false">
      <c r="B32" s="18" t="s">
        <v>37</v>
      </c>
      <c r="C32" s="18"/>
      <c r="D32" s="18"/>
    </row>
    <row r="33" customFormat="false" ht="15" hidden="false" customHeight="true" outlineLevel="0" collapsed="false">
      <c r="B33" s="18" t="s">
        <v>38</v>
      </c>
      <c r="C33" s="18"/>
      <c r="D33" s="18"/>
    </row>
    <row r="34" customFormat="false" ht="15" hidden="false" customHeight="true" outlineLevel="0" collapsed="false">
      <c r="B34" s="18" t="s">
        <v>39</v>
      </c>
      <c r="C34" s="18"/>
      <c r="D34" s="18"/>
    </row>
    <row r="35" customFormat="false" ht="27.75" hidden="false" customHeight="true" outlineLevel="0" collapsed="false">
      <c r="B35" s="18" t="s">
        <v>40</v>
      </c>
      <c r="C35" s="18"/>
      <c r="D35" s="18"/>
    </row>
    <row r="36" customFormat="false" ht="15" hidden="false" customHeight="true" outlineLevel="0" collapsed="false">
      <c r="B36" s="18" t="s">
        <v>41</v>
      </c>
      <c r="C36" s="18"/>
      <c r="D36" s="18"/>
    </row>
    <row r="38" customFormat="false" ht="19.5" hidden="false" customHeight="true" outlineLevel="0" collapsed="false">
      <c r="B38" s="19" t="s">
        <v>42</v>
      </c>
      <c r="C38" s="19"/>
      <c r="D38" s="19"/>
    </row>
  </sheetData>
  <mergeCells count="12">
    <mergeCell ref="B1:D1"/>
    <mergeCell ref="B2:D2"/>
    <mergeCell ref="B3:D3"/>
    <mergeCell ref="B5:D5"/>
    <mergeCell ref="B17:D17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