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LV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<sst xmlns="http://schemas.openxmlformats.org/spreadsheetml/2006/main" count="35" uniqueCount="35">
  <si>
    <t xml:space="preserve">Human Life Value Calculator</t>
  </si>
  <si>
    <t xml:space="preserve">INSURANCE   •   THE 21 CODES OF WEALTH   •   PRATYUSH GOEL</t>
  </si>
  <si>
    <t xml:space="preserve">The economic value of your remaining working life — the classical method insurers use to set cover.</t>
  </si>
  <si>
    <t xml:space="preserve">STEP 1  —  ENTER YOUR NUMBERS  (edit the shaded cells only)</t>
  </si>
  <si>
    <t xml:space="preserve">Your current age</t>
  </si>
  <si>
    <t xml:space="preserve">Planned retirement age</t>
  </si>
  <si>
    <t xml:space="preserve">Current annual income</t>
  </si>
  <si>
    <t xml:space="preserve">Annual income growth expected</t>
  </si>
  <si>
    <t xml:space="preserve">Your own annual expenses</t>
  </si>
  <si>
    <t xml:space="preserve">Subtracted — these stop with you</t>
  </si>
  <si>
    <t xml:space="preserve">Discount rate</t>
  </si>
  <si>
    <t xml:space="preserve">Usually the risk-free rate</t>
  </si>
  <si>
    <t xml:space="preserve">Annual insurance premiums you pay</t>
  </si>
  <si>
    <t xml:space="preserve">Existing life cover</t>
  </si>
  <si>
    <t xml:space="preserve">STEP 2  —  YOUR RESULTS  (calculated automatically)</t>
  </si>
  <si>
    <t xml:space="preserve">Remaining working years</t>
  </si>
  <si>
    <t xml:space="preserve">Annual income available to family</t>
  </si>
  <si>
    <t xml:space="preserve">Income minus your own consumption</t>
  </si>
  <si>
    <t xml:space="preserve">Total nominal future earnings</t>
  </si>
  <si>
    <t xml:space="preserve">HUMAN LIFE VALUE (present value)</t>
  </si>
  <si>
    <t xml:space="preserve">Existing cover</t>
  </si>
  <si>
    <t xml:space="preserve">ADDITIONAL COVER NEEDED</t>
  </si>
  <si>
    <t xml:space="preserve">HLV as a multiple of income</t>
  </si>
  <si>
    <t xml:space="preserve">Value lost for every year you delay cover</t>
  </si>
  <si>
    <t xml:space="preserve">Approximate annual term premium needed</t>
  </si>
  <si>
    <t xml:space="preserve">Rough: about ₹120 per lakh at age 35</t>
  </si>
  <si>
    <t xml:space="preserve">Premium as a share of income</t>
  </si>
  <si>
    <t xml:space="preserve">Term cover should cost under 2% of income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</si>
  <si>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</si>
  <si>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</si>
  <si>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</si>
  <si>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</si>
  <si>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Human Life Value discounts your future surplus earnings to today. It usually gives a higher number than the needs method.</t>
  </si>
  <si>
    <t xml:space="preserve">•  Use the higher of the HLV number and the needs-based number, then round up to the nearest convenient cover.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</si>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</sst>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;\(#,##0\);\-"/>
    <numFmt numFmtId="166" formatCode="\₹#,##0;&quot;(₹&quot;#,##0\);\-"/>
    <numFmt numFmtId="167" formatCode="0.00%;\(0.00%\);\-"/>
    <numFmt numFmtId="168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35</v>
      </c>
      <c r="D6" s="7"/>
    </row>
    <row r="7" customFormat="false" ht="15" hidden="false" customHeight="false" outlineLevel="0" collapsed="false">
      <c r="B7" s="5" t="s">
        <v>5</v>
      </c>
      <c r="C7" s="6" t="n">
        <v>60</v>
      </c>
      <c r="D7" s="7"/>
    </row>
    <row r="8" customFormat="false" ht="15" hidden="false" customHeight="false" outlineLevel="0" collapsed="false">
      <c r="B8" s="5" t="s">
        <v>6</v>
      </c>
      <c r="C8" s="8" t="n">
        <v>1500000</v>
      </c>
      <c r="D8" s="7"/>
    </row>
    <row r="9" customFormat="false" ht="15" hidden="false" customHeight="false" outlineLevel="0" collapsed="false">
      <c r="B9" s="5" t="s">
        <v>7</v>
      </c>
      <c r="C9" s="9" t="n">
        <v>0.08</v>
      </c>
      <c r="D9" s="7"/>
    </row>
    <row r="10" customFormat="false" ht="15" hidden="false" customHeight="false" outlineLevel="0" collapsed="false">
      <c r="B10" s="5" t="s">
        <v>8</v>
      </c>
      <c r="C10" s="8" t="n">
        <v>400000</v>
      </c>
      <c r="D10" s="7" t="s">
        <v>9</v>
      </c>
    </row>
    <row r="11" customFormat="false" ht="15" hidden="false" customHeight="false" outlineLevel="0" collapsed="false">
      <c r="B11" s="5" t="s">
        <v>10</v>
      </c>
      <c r="C11" s="9" t="n">
        <v>0.07</v>
      </c>
      <c r="D11" s="7" t="s">
        <v>11</v>
      </c>
    </row>
    <row r="12" customFormat="false" ht="15" hidden="false" customHeight="false" outlineLevel="0" collapsed="false">
      <c r="B12" s="5" t="s">
        <v>12</v>
      </c>
      <c r="C12" s="8" t="n">
        <v>25000</v>
      </c>
      <c r="D12" s="7"/>
    </row>
    <row r="13" customFormat="false" ht="15" hidden="false" customHeight="false" outlineLevel="0" collapsed="false">
      <c r="B13" s="5" t="s">
        <v>13</v>
      </c>
      <c r="C13" s="8" t="n">
        <v>5000000</v>
      </c>
      <c r="D13" s="7"/>
    </row>
    <row r="15" customFormat="false" ht="21.75" hidden="false" customHeight="true" outlineLevel="0" collapsed="false">
      <c r="B15" s="4" t="s">
        <v>14</v>
      </c>
      <c r="C15" s="4"/>
      <c r="D15" s="4"/>
    </row>
    <row r="16" customFormat="false" ht="15" hidden="false" customHeight="false" outlineLevel="0" collapsed="false">
      <c r="B16" s="10" t="s">
        <v>15</v>
      </c>
      <c r="C16" s="11" t="n">
        <f aca="false">MAX(0,$C$7-$C$6)</f>
        <v>25</v>
      </c>
      <c r="D16" s="12"/>
    </row>
    <row r="17" customFormat="false" ht="15" hidden="false" customHeight="false" outlineLevel="0" collapsed="false">
      <c r="B17" s="10" t="s">
        <v>16</v>
      </c>
      <c r="C17" s="13" t="n">
        <f aca="false">MAX(0,$C$8-$C$10-$C$12)</f>
        <v>1075000</v>
      </c>
      <c r="D17" s="12" t="s">
        <v>17</v>
      </c>
    </row>
    <row r="18" customFormat="false" ht="15" hidden="false" customHeight="false" outlineLevel="0" collapsed="false">
      <c r="B18" s="10" t="s">
        <v>18</v>
      </c>
      <c r="C18" s="13" t="n">
        <f aca="false">IF($C$9=0,$C$17*$C$16,$C$17*((1+$C$9)^$C$16-1)/$C$9)</f>
        <v>78588885.4491972</v>
      </c>
      <c r="D18" s="12"/>
    </row>
    <row r="19" customFormat="false" ht="15" hidden="false" customHeight="false" outlineLevel="0" collapsed="false">
      <c r="B19" s="14" t="s">
        <v>19</v>
      </c>
      <c r="C19" s="15" t="n">
        <f aca="false">IFERROR(IF(ABS($C$11-$C$9)&lt;0.0000001,$C$17*$C$16/(1+$C$11),$C$17*(1+$C$9)/($C$11-$C$9)*(1-((1+$C$9)/(1+$C$11))^$C$16)),0)</f>
        <v>30397989.5656636</v>
      </c>
      <c r="D19" s="16"/>
    </row>
    <row r="20" customFormat="false" ht="15" hidden="false" customHeight="false" outlineLevel="0" collapsed="false">
      <c r="B20" s="10" t="s">
        <v>20</v>
      </c>
      <c r="C20" s="13" t="n">
        <f aca="false">$C$13</f>
        <v>5000000</v>
      </c>
      <c r="D20" s="12"/>
    </row>
    <row r="21" customFormat="false" ht="15" hidden="false" customHeight="false" outlineLevel="0" collapsed="false">
      <c r="B21" s="14" t="s">
        <v>21</v>
      </c>
      <c r="C21" s="15" t="n">
        <f aca="false">MAX(0,$C$19-$C$13)</f>
        <v>25397989.5656636</v>
      </c>
      <c r="D21" s="16"/>
    </row>
    <row r="22" customFormat="false" ht="15" hidden="false" customHeight="false" outlineLevel="0" collapsed="false">
      <c r="B22" s="10" t="s">
        <v>22</v>
      </c>
      <c r="C22" s="17" t="n">
        <f aca="false">IFERROR($C$19/$C$8,0)</f>
        <v>20.265326377109</v>
      </c>
      <c r="D22" s="12"/>
    </row>
    <row r="23" customFormat="false" ht="15" hidden="false" customHeight="false" outlineLevel="0" collapsed="false">
      <c r="B23" s="10" t="s">
        <v>23</v>
      </c>
      <c r="C23" s="13" t="n">
        <f aca="false">IFERROR($C$19/$C$16,0)</f>
        <v>1215919.58262654</v>
      </c>
      <c r="D23" s="12"/>
    </row>
    <row r="24" customFormat="false" ht="15" hidden="false" customHeight="false" outlineLevel="0" collapsed="false">
      <c r="B24" s="10" t="s">
        <v>24</v>
      </c>
      <c r="C24" s="13" t="n">
        <f aca="false">$C$21*0.0012</f>
        <v>30477.5874787963</v>
      </c>
      <c r="D24" s="12" t="s">
        <v>25</v>
      </c>
    </row>
    <row r="25" customFormat="false" ht="15" hidden="false" customHeight="false" outlineLevel="0" collapsed="false">
      <c r="B25" s="10" t="s">
        <v>26</v>
      </c>
      <c r="C25" s="18" t="n">
        <f aca="false">IFERROR($C$24/$C$8,0)</f>
        <v>0.0203183916525308</v>
      </c>
      <c r="D25" s="12" t="s">
        <v>27</v>
      </c>
    </row>
    <row r="27" customFormat="false" ht="21.75" hidden="false" customHeight="true" outlineLevel="0" collapsed="false">
      <c r="B27" s="4" t="s">
        <v>28</v>
      </c>
      <c r="C27" s="4"/>
      <c r="D27" s="4"/>
    </row>
    <row r="28" customFormat="false" ht="15" hidden="false" customHeight="true" outlineLevel="0" collapsed="false">
      <c r="B28" s="19" t="s">
        <v>29</v>
      </c>
      <c r="C28" s="19"/>
      <c r="D28" s="19"/>
    </row>
    <row r="29" customFormat="false" ht="15" hidden="false" customHeight="true" outlineLevel="0" collapsed="false">
      <c r="B29" s="19" t="s">
        <v>30</v>
      </c>
      <c r="C29" s="19"/>
      <c r="D29" s="19"/>
    </row>
    <row r="30" customFormat="false" ht="15" hidden="false" customHeight="true" outlineLevel="0" collapsed="false">
      <c r="B30" s="19" t="s">
        <v>31</v>
      </c>
      <c r="C30" s="19"/>
      <c r="D30" s="19"/>
    </row>
    <row r="31" customFormat="false" ht="27.75" hidden="false" customHeight="true" outlineLevel="0" collapsed="false">
      <c r="B31" s="19" t="s">
        <v>32</v>
      </c>
      <c r="C31" s="19"/>
      <c r="D31" s="19"/>
    </row>
    <row r="32" customFormat="false" ht="15" hidden="false" customHeight="true" outlineLevel="0" collapsed="false">
      <c r="B32" s="19" t="s">
        <v>33</v>
      </c>
      <c r="C32" s="19"/>
      <c r="D32" s="19"/>
    </row>
    <row r="34" customFormat="false" ht="19.5" hidden="false" customHeight="true" outlineLevel="0" collapsed="false">
      <c r="B34" s="20" t="s">
        <v>34</v>
      </c>
      <c r="C34" s="20"/>
      <c r="D34" s="20"/>
    </row>
  </sheetData>
  <mergeCells count="12">
    <mergeCell ref="B1:D1"/>
    <mergeCell ref="B2:D2"/>
    <mergeCell ref="B3:D3"/>
    <mergeCell ref="B5:D5"/>
    <mergeCell ref="B15:D15"/>
    <mergeCell ref="B27:D27"/>
    <mergeCell ref="B28:D28"/>
    <mergeCell ref="B29:D29"/>
    <mergeCell ref="B30:D30"/>
    <mergeCell ref="B31:D31"/>
    <mergeCell ref="B32:D32"/>
    <mergeCell ref="B34:D34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