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fe Cover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<sst xmlns="http://schemas.openxmlformats.org/spreadsheetml/2006/main" count="46" uniqueCount="46">
  <si>
    <t xml:space="preserve">Life Insurance Needs Calculator</t>
  </si>
  <si>
    <t xml:space="preserve">INSURANCE   •   THE 21 CODES OF WEALTH   •   PRATYUSH GOEL</t>
  </si>
  <si>
    <t xml:space="preserve">The cover your family actually needs, built from their expenses, your debts and your children's goals.</t>
  </si>
  <si>
    <t xml:space="preserve">STEP 1  —  ENTER YOUR NUMBERS  (edit the shaded cells only)</t>
  </si>
  <si>
    <t xml:space="preserve">YOUR FAMILY'S NEEDS</t>
  </si>
  <si>
    <t xml:space="preserve">Family's annual living expenses</t>
  </si>
  <si>
    <t xml:space="preserve">What they will still spend without you</t>
  </si>
  <si>
    <t xml:space="preserve">Years of income replacement needed</t>
  </si>
  <si>
    <t xml:space="preserve">Until your youngest is independent, or spouse retires</t>
  </si>
  <si>
    <t xml:space="preserve">Inflation</t>
  </si>
  <si>
    <t xml:space="preserve">Return the corpus will earn</t>
  </si>
  <si>
    <t xml:space="preserve">Conservative, after tax</t>
  </si>
  <si>
    <t xml:space="preserve">OUTSTANDING LIABILITIES</t>
  </si>
  <si>
    <t xml:space="preserve">Home loan outstanding</t>
  </si>
  <si>
    <t xml:space="preserve">Other loans outstanding</t>
  </si>
  <si>
    <t xml:space="preserve">FUTURE GOALS</t>
  </si>
  <si>
    <t xml:space="preserve">Children's education cost (today's prices)</t>
  </si>
  <si>
    <t xml:space="preserve">Children's marriage cost (today's prices)</t>
  </si>
  <si>
    <t xml:space="preserve">Years until those goals</t>
  </si>
  <si>
    <t xml:space="preserve">Goal inflation</t>
  </si>
  <si>
    <t xml:space="preserve">WHAT YOU ALREADY HAVE</t>
  </si>
  <si>
    <t xml:space="preserve">Existing life insurance cover</t>
  </si>
  <si>
    <t xml:space="preserve">Liquid investments the family can use</t>
  </si>
  <si>
    <t xml:space="preserve">Spouse's annual income</t>
  </si>
  <si>
    <t xml:space="preserve">STEP 2  —  YOUR RESULTS  (calculated automatically)</t>
  </si>
  <si>
    <t xml:space="preserve">Real return on the corpus</t>
  </si>
  <si>
    <t xml:space="preserve">Net annual expenses to replace</t>
  </si>
  <si>
    <t xml:space="preserve">After spouse's income</t>
  </si>
  <si>
    <t xml:space="preserve">Corpus needed for living expenses</t>
  </si>
  <si>
    <t xml:space="preserve">Total loans to be cleared</t>
  </si>
  <si>
    <t xml:space="preserve">Future cost of education</t>
  </si>
  <si>
    <t xml:space="preserve">Future cost of marriage</t>
  </si>
  <si>
    <t xml:space="preserve">Present value of those goals</t>
  </si>
  <si>
    <t xml:space="preserve">TOTAL COVER REQUIRED</t>
  </si>
  <si>
    <t xml:space="preserve">Assets already available</t>
  </si>
  <si>
    <t xml:space="preserve">ADDITIONAL COVER TO BUY</t>
  </si>
  <si>
    <t xml:space="preserve">Cover as a multiple of expenses</t>
  </si>
  <si>
    <t xml:space="preserve">Rough thumb-rule cover (15x income)</t>
  </si>
  <si>
    <t xml:space="preserve">A quick sanity check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</si>
  <si>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</si>
  <si>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</si>
  <si>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</si>
  <si>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</si>
  <si>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Buy term insurance only. Endowment and ULIP policies mix insurance with investment and do both badly.</t>
  </si>
  <si>
    <t xml:space="preserve">•  Recalculate this every time you take a loan, have a child, or your income changes materially.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</si>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</sst>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#,##0;\(#,##0\);\-"/>
    <numFmt numFmtId="167" formatCode="0.00%;\(0.00%\);\-"/>
    <numFmt numFmtId="168" formatCode="0.00\x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color rgb="FF0B1F3A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2F4F7"/>
        <bgColor rgb="FFFFFFFF"/>
      </patternFill>
    </fill>
    <fill>
      <patternFill patternType="solid">
        <fgColor rgb="FFFFF6DC"/>
        <bgColor rgb="FFF2F4F7"/>
      </patternFill>
    </fill>
    <fill>
      <patternFill patternType="solid">
        <fgColor rgb="FFFFFFFF"/>
        <bgColor rgb="FFF2F4F7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6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7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5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4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2F4F7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/>
      <c r="D6" s="6"/>
    </row>
    <row r="7" customFormat="false" ht="15" hidden="false" customHeight="false" outlineLevel="0" collapsed="false">
      <c r="B7" s="7" t="s">
        <v>5</v>
      </c>
      <c r="C7" s="8" t="n">
        <v>700000</v>
      </c>
      <c r="D7" s="9" t="s">
        <v>6</v>
      </c>
    </row>
    <row r="8" customFormat="false" ht="15" hidden="false" customHeight="false" outlineLevel="0" collapsed="false">
      <c r="B8" s="7" t="s">
        <v>7</v>
      </c>
      <c r="C8" s="10" t="n">
        <v>25</v>
      </c>
      <c r="D8" s="9" t="s">
        <v>8</v>
      </c>
    </row>
    <row r="9" customFormat="false" ht="15" hidden="false" customHeight="false" outlineLevel="0" collapsed="false">
      <c r="B9" s="7" t="s">
        <v>9</v>
      </c>
      <c r="C9" s="11" t="n">
        <v>0.06</v>
      </c>
      <c r="D9" s="9"/>
    </row>
    <row r="10" customFormat="false" ht="15" hidden="false" customHeight="false" outlineLevel="0" collapsed="false">
      <c r="B10" s="7" t="s">
        <v>10</v>
      </c>
      <c r="C10" s="11" t="n">
        <v>0.08</v>
      </c>
      <c r="D10" s="9" t="s">
        <v>11</v>
      </c>
    </row>
    <row r="11" customFormat="false" ht="15" hidden="false" customHeight="false" outlineLevel="0" collapsed="false">
      <c r="B11" s="5" t="s">
        <v>12</v>
      </c>
      <c r="C11" s="6"/>
      <c r="D11" s="6"/>
    </row>
    <row r="12" customFormat="false" ht="15" hidden="false" customHeight="false" outlineLevel="0" collapsed="false">
      <c r="B12" s="7" t="s">
        <v>13</v>
      </c>
      <c r="C12" s="8" t="n">
        <v>3000000</v>
      </c>
      <c r="D12" s="9"/>
    </row>
    <row r="13" customFormat="false" ht="15" hidden="false" customHeight="false" outlineLevel="0" collapsed="false">
      <c r="B13" s="7" t="s">
        <v>14</v>
      </c>
      <c r="C13" s="8" t="n">
        <v>500000</v>
      </c>
      <c r="D13" s="9"/>
    </row>
    <row r="14" customFormat="false" ht="15" hidden="false" customHeight="false" outlineLevel="0" collapsed="false">
      <c r="B14" s="5" t="s">
        <v>15</v>
      </c>
      <c r="C14" s="6"/>
      <c r="D14" s="6"/>
    </row>
    <row r="15" customFormat="false" ht="15" hidden="false" customHeight="false" outlineLevel="0" collapsed="false">
      <c r="B15" s="7" t="s">
        <v>16</v>
      </c>
      <c r="C15" s="8" t="n">
        <v>3000000</v>
      </c>
      <c r="D15" s="9"/>
    </row>
    <row r="16" customFormat="false" ht="15" hidden="false" customHeight="false" outlineLevel="0" collapsed="false">
      <c r="B16" s="7" t="s">
        <v>17</v>
      </c>
      <c r="C16" s="8" t="n">
        <v>1500000</v>
      </c>
      <c r="D16" s="9"/>
    </row>
    <row r="17" customFormat="false" ht="15" hidden="false" customHeight="false" outlineLevel="0" collapsed="false">
      <c r="B17" s="7" t="s">
        <v>18</v>
      </c>
      <c r="C17" s="10" t="n">
        <v>12</v>
      </c>
      <c r="D17" s="9"/>
    </row>
    <row r="18" customFormat="false" ht="15" hidden="false" customHeight="false" outlineLevel="0" collapsed="false">
      <c r="B18" s="7" t="s">
        <v>19</v>
      </c>
      <c r="C18" s="11" t="n">
        <v>0.08</v>
      </c>
      <c r="D18" s="9"/>
    </row>
    <row r="19" customFormat="false" ht="15" hidden="false" customHeight="false" outlineLevel="0" collapsed="false">
      <c r="B19" s="5" t="s">
        <v>20</v>
      </c>
      <c r="C19" s="6"/>
      <c r="D19" s="6"/>
    </row>
    <row r="20" customFormat="false" ht="15" hidden="false" customHeight="false" outlineLevel="0" collapsed="false">
      <c r="B20" s="7" t="s">
        <v>21</v>
      </c>
      <c r="C20" s="8" t="n">
        <v>5000000</v>
      </c>
      <c r="D20" s="9"/>
    </row>
    <row r="21" customFormat="false" ht="15" hidden="false" customHeight="false" outlineLevel="0" collapsed="false">
      <c r="B21" s="7" t="s">
        <v>22</v>
      </c>
      <c r="C21" s="8" t="n">
        <v>1500000</v>
      </c>
      <c r="D21" s="9"/>
    </row>
    <row r="22" customFormat="false" ht="15" hidden="false" customHeight="false" outlineLevel="0" collapsed="false">
      <c r="B22" s="7" t="s">
        <v>23</v>
      </c>
      <c r="C22" s="8" t="n">
        <v>0</v>
      </c>
      <c r="D22" s="9"/>
    </row>
    <row r="24" customFormat="false" ht="21.75" hidden="false" customHeight="true" outlineLevel="0" collapsed="false">
      <c r="B24" s="4" t="s">
        <v>24</v>
      </c>
      <c r="C24" s="4"/>
      <c r="D24" s="4"/>
    </row>
    <row r="25" customFormat="false" ht="15" hidden="false" customHeight="false" outlineLevel="0" collapsed="false">
      <c r="B25" s="12" t="s">
        <v>25</v>
      </c>
      <c r="C25" s="13" t="n">
        <f aca="false">(1+$C$10)/(1+$C$9)-1</f>
        <v>0.0188679245283019</v>
      </c>
      <c r="D25" s="14"/>
    </row>
    <row r="26" customFormat="false" ht="15" hidden="false" customHeight="false" outlineLevel="0" collapsed="false">
      <c r="B26" s="12" t="s">
        <v>26</v>
      </c>
      <c r="C26" s="15" t="n">
        <f aca="false">MAX(0,$C$7-$C$22)</f>
        <v>700000</v>
      </c>
      <c r="D26" s="14" t="s">
        <v>27</v>
      </c>
    </row>
    <row r="27" customFormat="false" ht="15" hidden="false" customHeight="false" outlineLevel="0" collapsed="false">
      <c r="B27" s="12" t="s">
        <v>28</v>
      </c>
      <c r="C27" s="15" t="n">
        <f aca="false">IFERROR(IF($C$25=0,$C$26*$C$8,PV($C$25,$C$8,-$C$26,0,1)),0)</f>
        <v>14111119.109278</v>
      </c>
      <c r="D27" s="14"/>
    </row>
    <row r="28" customFormat="false" ht="15" hidden="false" customHeight="false" outlineLevel="0" collapsed="false">
      <c r="B28" s="12" t="s">
        <v>29</v>
      </c>
      <c r="C28" s="15" t="n">
        <f aca="false">$C$12+$C$13</f>
        <v>3500000</v>
      </c>
      <c r="D28" s="14"/>
    </row>
    <row r="29" customFormat="false" ht="15" hidden="false" customHeight="false" outlineLevel="0" collapsed="false">
      <c r="B29" s="12" t="s">
        <v>30</v>
      </c>
      <c r="C29" s="15" t="n">
        <f aca="false">$C$15*(1+$C$18)^$C$17</f>
        <v>7554510.35045694</v>
      </c>
      <c r="D29" s="14"/>
    </row>
    <row r="30" customFormat="false" ht="15" hidden="false" customHeight="false" outlineLevel="0" collapsed="false">
      <c r="B30" s="12" t="s">
        <v>31</v>
      </c>
      <c r="C30" s="15" t="n">
        <f aca="false">$C$16*(1+$C$18)^$C$17</f>
        <v>3777255.17522847</v>
      </c>
      <c r="D30" s="14"/>
    </row>
    <row r="31" customFormat="false" ht="15" hidden="false" customHeight="false" outlineLevel="0" collapsed="false">
      <c r="B31" s="12" t="s">
        <v>32</v>
      </c>
      <c r="C31" s="15" t="n">
        <f aca="false">IFERROR(($C$29+$C$30)/(1+$C$10)^$C$17,0)</f>
        <v>4500000</v>
      </c>
      <c r="D31" s="14"/>
    </row>
    <row r="32" customFormat="false" ht="15" hidden="false" customHeight="false" outlineLevel="0" collapsed="false">
      <c r="B32" s="16" t="s">
        <v>33</v>
      </c>
      <c r="C32" s="17" t="n">
        <f aca="false">$C$27+$C$28+$C$31</f>
        <v>22111119.109278</v>
      </c>
      <c r="D32" s="18"/>
    </row>
    <row r="33" customFormat="false" ht="15" hidden="false" customHeight="false" outlineLevel="0" collapsed="false">
      <c r="B33" s="12" t="s">
        <v>34</v>
      </c>
      <c r="C33" s="15" t="n">
        <f aca="false">$C$20+$C$21</f>
        <v>6500000</v>
      </c>
      <c r="D33" s="14"/>
    </row>
    <row r="34" customFormat="false" ht="15" hidden="false" customHeight="false" outlineLevel="0" collapsed="false">
      <c r="B34" s="16" t="s">
        <v>35</v>
      </c>
      <c r="C34" s="17" t="n">
        <f aca="false">MAX(0,$C$32-$C$33)</f>
        <v>15611119.109278</v>
      </c>
      <c r="D34" s="18"/>
    </row>
    <row r="35" customFormat="false" ht="15" hidden="false" customHeight="false" outlineLevel="0" collapsed="false">
      <c r="B35" s="12" t="s">
        <v>36</v>
      </c>
      <c r="C35" s="19" t="n">
        <f aca="false">IFERROR($C$32/$C$7,0)</f>
        <v>31.5873130132542</v>
      </c>
      <c r="D35" s="14"/>
    </row>
    <row r="36" customFormat="false" ht="15" hidden="false" customHeight="false" outlineLevel="0" collapsed="false">
      <c r="B36" s="12" t="s">
        <v>37</v>
      </c>
      <c r="C36" s="15" t="n">
        <f aca="false">$C$7*15</f>
        <v>10500000</v>
      </c>
      <c r="D36" s="14" t="s">
        <v>38</v>
      </c>
    </row>
    <row r="38" customFormat="false" ht="21.75" hidden="false" customHeight="true" outlineLevel="0" collapsed="false">
      <c r="B38" s="4" t="s">
        <v>39</v>
      </c>
      <c r="C38" s="4"/>
      <c r="D38" s="4"/>
    </row>
    <row r="39" customFormat="false" ht="15" hidden="false" customHeight="true" outlineLevel="0" collapsed="false">
      <c r="B39" s="20" t="s">
        <v>40</v>
      </c>
      <c r="C39" s="20"/>
      <c r="D39" s="20"/>
    </row>
    <row r="40" customFormat="false" ht="15" hidden="false" customHeight="true" outlineLevel="0" collapsed="false">
      <c r="B40" s="20" t="s">
        <v>41</v>
      </c>
      <c r="C40" s="20"/>
      <c r="D40" s="20"/>
    </row>
    <row r="41" customFormat="false" ht="15" hidden="false" customHeight="true" outlineLevel="0" collapsed="false">
      <c r="B41" s="20" t="s">
        <v>42</v>
      </c>
      <c r="C41" s="20"/>
      <c r="D41" s="20"/>
    </row>
    <row r="42" customFormat="false" ht="15" hidden="false" customHeight="true" outlineLevel="0" collapsed="false">
      <c r="B42" s="20" t="s">
        <v>43</v>
      </c>
      <c r="C42" s="20"/>
      <c r="D42" s="20"/>
    </row>
    <row r="43" customFormat="false" ht="15" hidden="false" customHeight="true" outlineLevel="0" collapsed="false">
      <c r="B43" s="20" t="s">
        <v>44</v>
      </c>
      <c r="C43" s="20"/>
      <c r="D43" s="20"/>
    </row>
    <row r="45" customFormat="false" ht="19.5" hidden="false" customHeight="true" outlineLevel="0" collapsed="false">
      <c r="B45" s="21" t="s">
        <v>45</v>
      </c>
      <c r="C45" s="21"/>
      <c r="D45" s="21"/>
    </row>
  </sheetData>
  <mergeCells count="12">
    <mergeCell ref="B1:D1"/>
    <mergeCell ref="B2:D2"/>
    <mergeCell ref="B3:D3"/>
    <mergeCell ref="B5:D5"/>
    <mergeCell ref="B24:D24"/>
    <mergeCell ref="B38:D38"/>
    <mergeCell ref="B39:D39"/>
    <mergeCell ref="B40:D40"/>
    <mergeCell ref="B41:D41"/>
    <mergeCell ref="B42:D42"/>
    <mergeCell ref="B43:D43"/>
    <mergeCell ref="B45:D45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