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eelanc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<sst xmlns="http://schemas.openxmlformats.org/spreadsheetml/2006/main" count="50" uniqueCount="50">
  <si>
    <t xml:space="preserve">Freelance Income Calculator</t>
  </si>
  <si>
    <t xml:space="preserve">SALARY &amp; INCOME   •   THE 21 CODES OF WEALTH   •   PRATYUSH GOEL</t>
  </si>
  <si>
    <t xml:space="preserve">For consultants and freelancers — presumptive taxation under 44ADA, GST, and what you should charge per hour.</t>
  </si>
  <si>
    <t xml:space="preserve">STEP 1  —  ENTER YOUR NUMBERS  (edit the shaded cells only)</t>
  </si>
  <si>
    <t xml:space="preserve">Annual gross receipts</t>
  </si>
  <si>
    <t xml:space="preserve">Actual business expenses</t>
  </si>
  <si>
    <t xml:space="preserve">Rent, software, travel, salaries</t>
  </si>
  <si>
    <t xml:space="preserve">Use presumptive taxation 44ADA? (1 = Yes)</t>
  </si>
  <si>
    <t xml:space="preserve">Professionals with receipts up to ₹75 lakh</t>
  </si>
  <si>
    <t xml:space="preserve">Presumptive profit rate</t>
  </si>
  <si>
    <t xml:space="preserve">50% of receipts deemed as profit</t>
  </si>
  <si>
    <t xml:space="preserve">Estimated income tax on that profit</t>
  </si>
  <si>
    <t xml:space="preserve">Use the income tax calculators</t>
  </si>
  <si>
    <t xml:space="preserve">GST registration required? (1 = Yes)</t>
  </si>
  <si>
    <t xml:space="preserve">Mandatory above ₹20 lakh turnover</t>
  </si>
  <si>
    <t xml:space="preserve">GST rate you charge</t>
  </si>
  <si>
    <t xml:space="preserve">Billable hours per year</t>
  </si>
  <si>
    <t xml:space="preserve">About 28 hours a week for 50 weeks</t>
  </si>
  <si>
    <t xml:space="preserve">Months of income you want as buffer</t>
  </si>
  <si>
    <t xml:space="preserve">Annual retirement saving target</t>
  </si>
  <si>
    <t xml:space="preserve">You have no EPF — build your own</t>
  </si>
  <si>
    <t xml:space="preserve">STEP 2  —  YOUR RESULTS  (calculated automatically)</t>
  </si>
  <si>
    <t xml:space="preserve">Taxable profit under 44ADA</t>
  </si>
  <si>
    <t xml:space="preserve">Deemed profit, no books needed</t>
  </si>
  <si>
    <t xml:space="preserve">Taxable profit under normal books</t>
  </si>
  <si>
    <t xml:space="preserve">PROFIT USED FOR TAX</t>
  </si>
  <si>
    <t xml:space="preserve">Better method for you</t>
  </si>
  <si>
    <t xml:space="preserve">Income tax payable</t>
  </si>
  <si>
    <t xml:space="preserve">Actual cash profit after expenses</t>
  </si>
  <si>
    <t xml:space="preserve">NET INCOME AFTER TAX</t>
  </si>
  <si>
    <t xml:space="preserve">Monthly net income</t>
  </si>
  <si>
    <t xml:space="preserve">GST you must collect and deposit</t>
  </si>
  <si>
    <t xml:space="preserve">Not your money — collect it separately</t>
  </si>
  <si>
    <t xml:space="preserve">Total to invoice clients including GST</t>
  </si>
  <si>
    <t xml:space="preserve">Effective hourly rate (net)</t>
  </si>
  <si>
    <t xml:space="preserve">Rate you must quote per hour</t>
  </si>
  <si>
    <t xml:space="preserve">Before GST</t>
  </si>
  <si>
    <t xml:space="preserve">Emergency buffer you need</t>
  </si>
  <si>
    <t xml:space="preserve">Freelance income is lumpy</t>
  </si>
  <si>
    <t xml:space="preserve">Monthly retirement saving needed</t>
  </si>
  <si>
    <t xml:space="preserve">No employer PF means this is on you</t>
  </si>
  <si>
    <t xml:space="preserve">Advance tax due each quarter</t>
  </si>
  <si>
    <t xml:space="preserve">Freelancers must pay advance tax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</si>
  <si>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</si>
  <si>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</si>
  <si>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</si>
  <si>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</si>
  <si>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Under section 44ADA, professionals with receipts up to ₹75 lakh may declare 50% as profit and skip detailed books.</t>
  </si>
  <si>
    <t xml:space="preserve">•  Freelancers have no PF, no gratuity and no paid leave. Budget for all three yourself before you compare with a salary.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</si>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</sst>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2400000</v>
      </c>
      <c r="D6" s="7"/>
    </row>
    <row r="7" customFormat="false" ht="15" hidden="false" customHeight="false" outlineLevel="0" collapsed="false">
      <c r="B7" s="5" t="s">
        <v>5</v>
      </c>
      <c r="C7" s="6" t="n">
        <v>400000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1</v>
      </c>
      <c r="D8" s="7" t="s">
        <v>8</v>
      </c>
    </row>
    <row r="9" customFormat="false" ht="15" hidden="false" customHeight="false" outlineLevel="0" collapsed="false">
      <c r="B9" s="5" t="s">
        <v>9</v>
      </c>
      <c r="C9" s="9" t="n">
        <v>0.5</v>
      </c>
      <c r="D9" s="7" t="s">
        <v>10</v>
      </c>
    </row>
    <row r="10" customFormat="false" ht="15" hidden="false" customHeight="false" outlineLevel="0" collapsed="false">
      <c r="B10" s="5" t="s">
        <v>11</v>
      </c>
      <c r="C10" s="6" t="n">
        <v>130000</v>
      </c>
      <c r="D10" s="7" t="s">
        <v>12</v>
      </c>
    </row>
    <row r="11" customFormat="false" ht="15" hidden="false" customHeight="false" outlineLevel="0" collapsed="false">
      <c r="B11" s="5" t="s">
        <v>13</v>
      </c>
      <c r="C11" s="8" t="n">
        <v>1</v>
      </c>
      <c r="D11" s="7" t="s">
        <v>14</v>
      </c>
    </row>
    <row r="12" customFormat="false" ht="15" hidden="false" customHeight="false" outlineLevel="0" collapsed="false">
      <c r="B12" s="5" t="s">
        <v>15</v>
      </c>
      <c r="C12" s="9" t="n">
        <v>0.18</v>
      </c>
      <c r="D12" s="7"/>
    </row>
    <row r="13" customFormat="false" ht="15" hidden="false" customHeight="false" outlineLevel="0" collapsed="false">
      <c r="B13" s="5" t="s">
        <v>16</v>
      </c>
      <c r="C13" s="8" t="n">
        <v>1400</v>
      </c>
      <c r="D13" s="7" t="s">
        <v>17</v>
      </c>
    </row>
    <row r="14" customFormat="false" ht="15" hidden="false" customHeight="false" outlineLevel="0" collapsed="false">
      <c r="B14" s="5" t="s">
        <v>18</v>
      </c>
      <c r="C14" s="8" t="n">
        <v>6</v>
      </c>
      <c r="D14" s="7"/>
    </row>
    <row r="15" customFormat="false" ht="15" hidden="false" customHeight="false" outlineLevel="0" collapsed="false">
      <c r="B15" s="5" t="s">
        <v>19</v>
      </c>
      <c r="C15" s="6" t="n">
        <v>300000</v>
      </c>
      <c r="D15" s="7" t="s">
        <v>20</v>
      </c>
    </row>
    <row r="17" customFormat="false" ht="21.75" hidden="false" customHeight="true" outlineLevel="0" collapsed="false">
      <c r="B17" s="4" t="s">
        <v>21</v>
      </c>
      <c r="C17" s="4"/>
      <c r="D17" s="4"/>
    </row>
    <row r="18" customFormat="false" ht="15" hidden="false" customHeight="false" outlineLevel="0" collapsed="false">
      <c r="B18" s="10" t="s">
        <v>22</v>
      </c>
      <c r="C18" s="11" t="n">
        <f aca="false">$C$6*$C$9</f>
        <v>1200000</v>
      </c>
      <c r="D18" s="12" t="s">
        <v>23</v>
      </c>
    </row>
    <row r="19" customFormat="false" ht="15" hidden="false" customHeight="false" outlineLevel="0" collapsed="false">
      <c r="B19" s="10" t="s">
        <v>24</v>
      </c>
      <c r="C19" s="11" t="n">
        <f aca="false">MAX(0,$C$6-$C$7)</f>
        <v>2000000</v>
      </c>
      <c r="D19" s="12"/>
    </row>
    <row r="20" customFormat="false" ht="15" hidden="false" customHeight="false" outlineLevel="0" collapsed="false">
      <c r="B20" s="10" t="s">
        <v>25</v>
      </c>
      <c r="C20" s="11" t="n">
        <f aca="false">IF($C$8=1,$C$18,$C$19)</f>
        <v>1200000</v>
      </c>
      <c r="D20" s="12"/>
    </row>
    <row r="21" customFormat="false" ht="15" hidden="false" customHeight="false" outlineLevel="0" collapsed="false">
      <c r="B21" s="10" t="s">
        <v>26</v>
      </c>
      <c r="C21" s="13" t="str">
        <f aca="false">IF($C$18&lt;$C$19,"Presumptive 44ADA saves tax","Regular books save tax")</f>
        <v>Presumptive 44ADA saves tax</v>
      </c>
      <c r="D21" s="12"/>
    </row>
    <row r="22" customFormat="false" ht="15" hidden="false" customHeight="false" outlineLevel="0" collapsed="false">
      <c r="B22" s="10" t="s">
        <v>27</v>
      </c>
      <c r="C22" s="11" t="n">
        <f aca="false">$C$10</f>
        <v>130000</v>
      </c>
      <c r="D22" s="12"/>
    </row>
    <row r="23" customFormat="false" ht="15" hidden="false" customHeight="false" outlineLevel="0" collapsed="false">
      <c r="B23" s="10" t="s">
        <v>28</v>
      </c>
      <c r="C23" s="11" t="n">
        <f aca="false">$C$6-$C$7</f>
        <v>2000000</v>
      </c>
      <c r="D23" s="12"/>
    </row>
    <row r="24" customFormat="false" ht="15" hidden="false" customHeight="false" outlineLevel="0" collapsed="false">
      <c r="B24" s="14" t="s">
        <v>29</v>
      </c>
      <c r="C24" s="15" t="n">
        <f aca="false">$C$23-$C$22</f>
        <v>1870000</v>
      </c>
      <c r="D24" s="16"/>
    </row>
    <row r="25" customFormat="false" ht="15" hidden="false" customHeight="false" outlineLevel="0" collapsed="false">
      <c r="B25" s="10" t="s">
        <v>30</v>
      </c>
      <c r="C25" s="11" t="n">
        <f aca="false">$C$24/12</f>
        <v>155833.333333333</v>
      </c>
      <c r="D25" s="12"/>
    </row>
    <row r="26" customFormat="false" ht="15" hidden="false" customHeight="false" outlineLevel="0" collapsed="false">
      <c r="B26" s="10" t="s">
        <v>31</v>
      </c>
      <c r="C26" s="11" t="n">
        <f aca="false">IF($C$11=1,$C$6*$C$12,0)</f>
        <v>432000</v>
      </c>
      <c r="D26" s="12" t="s">
        <v>32</v>
      </c>
    </row>
    <row r="27" customFormat="false" ht="15" hidden="false" customHeight="false" outlineLevel="0" collapsed="false">
      <c r="B27" s="10" t="s">
        <v>33</v>
      </c>
      <c r="C27" s="11" t="n">
        <f aca="false">$C$6+$C$26</f>
        <v>2832000</v>
      </c>
      <c r="D27" s="12"/>
    </row>
    <row r="28" customFormat="false" ht="15" hidden="false" customHeight="false" outlineLevel="0" collapsed="false">
      <c r="B28" s="10" t="s">
        <v>34</v>
      </c>
      <c r="C28" s="11" t="n">
        <f aca="false">IFERROR($C$24/$C$13,0)</f>
        <v>1335.71428571429</v>
      </c>
      <c r="D28" s="12"/>
    </row>
    <row r="29" customFormat="false" ht="15" hidden="false" customHeight="false" outlineLevel="0" collapsed="false">
      <c r="B29" s="10" t="s">
        <v>35</v>
      </c>
      <c r="C29" s="11" t="n">
        <f aca="false">IFERROR($C$6/$C$13,0)</f>
        <v>1714.28571428571</v>
      </c>
      <c r="D29" s="12" t="s">
        <v>36</v>
      </c>
    </row>
    <row r="30" customFormat="false" ht="15" hidden="false" customHeight="false" outlineLevel="0" collapsed="false">
      <c r="B30" s="10" t="s">
        <v>37</v>
      </c>
      <c r="C30" s="11" t="n">
        <f aca="false">($C$7/12+$C$25)*$C$14</f>
        <v>1135000</v>
      </c>
      <c r="D30" s="12" t="s">
        <v>38</v>
      </c>
    </row>
    <row r="31" customFormat="false" ht="15" hidden="false" customHeight="false" outlineLevel="0" collapsed="false">
      <c r="B31" s="10" t="s">
        <v>39</v>
      </c>
      <c r="C31" s="11" t="n">
        <f aca="false">$C$15/12</f>
        <v>25000</v>
      </c>
      <c r="D31" s="12" t="s">
        <v>40</v>
      </c>
    </row>
    <row r="32" customFormat="false" ht="15" hidden="false" customHeight="false" outlineLevel="0" collapsed="false">
      <c r="B32" s="10" t="s">
        <v>41</v>
      </c>
      <c r="C32" s="11" t="n">
        <f aca="false">$C$22/4</f>
        <v>32500</v>
      </c>
      <c r="D32" s="12" t="s">
        <v>42</v>
      </c>
    </row>
    <row r="34" customFormat="false" ht="21.75" hidden="false" customHeight="true" outlineLevel="0" collapsed="false">
      <c r="B34" s="4" t="s">
        <v>43</v>
      </c>
      <c r="C34" s="4"/>
      <c r="D34" s="4"/>
    </row>
    <row r="35" customFormat="false" ht="15" hidden="false" customHeight="true" outlineLevel="0" collapsed="false">
      <c r="B35" s="17" t="s">
        <v>44</v>
      </c>
      <c r="C35" s="17"/>
      <c r="D35" s="17"/>
    </row>
    <row r="36" customFormat="false" ht="15" hidden="false" customHeight="true" outlineLevel="0" collapsed="false">
      <c r="B36" s="17" t="s">
        <v>45</v>
      </c>
      <c r="C36" s="17"/>
      <c r="D36" s="17"/>
    </row>
    <row r="37" customFormat="false" ht="15" hidden="false" customHeight="true" outlineLevel="0" collapsed="false">
      <c r="B37" s="17" t="s">
        <v>46</v>
      </c>
      <c r="C37" s="17"/>
      <c r="D37" s="17"/>
    </row>
    <row r="38" customFormat="false" ht="27.75" hidden="false" customHeight="true" outlineLevel="0" collapsed="false">
      <c r="B38" s="17" t="s">
        <v>47</v>
      </c>
      <c r="C38" s="17"/>
      <c r="D38" s="17"/>
    </row>
    <row r="39" customFormat="false" ht="27.75" hidden="false" customHeight="true" outlineLevel="0" collapsed="false">
      <c r="B39" s="17" t="s">
        <v>48</v>
      </c>
      <c r="C39" s="17"/>
      <c r="D39" s="17"/>
    </row>
    <row r="41" customFormat="false" ht="19.5" hidden="false" customHeight="true" outlineLevel="0" collapsed="false">
      <c r="B41" s="18" t="s">
        <v>49</v>
      </c>
      <c r="C41" s="18"/>
      <c r="D41" s="18"/>
    </row>
  </sheetData>
  <mergeCells count="12">
    <mergeCell ref="B1:D1"/>
    <mergeCell ref="B2:D2"/>
    <mergeCell ref="B3:D3"/>
    <mergeCell ref="B5:D5"/>
    <mergeCell ref="B17:D17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