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TC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<sst xmlns="http://schemas.openxmlformats.org/spreadsheetml/2006/main" count="41" uniqueCount="41">
  <si>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CTC Calculator</t>
  </si>
  <si>
    <t xml:space="preserve">SALARY &amp; INCOME   •   THE 21 CODES OF WEALTH   •   PRATYUSH GOEL</t>
  </si>
  <si>
    <t xml:space="preserve">Build a complete CTC structure from basic salary upward, and see every component the employer counts.</t>
  </si>
  <si>
    <t xml:space="preserve">STEP 1  —  ENTER YOUR NUMBERS  (edit the shaded cells only)</t>
  </si>
  <si>
    <t xml:space="preserve">Monthly basic salary</t>
  </si>
  <si>
    <t xml:space="preserve">HRA as share of basic</t>
  </si>
  <si>
    <t xml:space="preserve">Monthly special allowance</t>
  </si>
  <si>
    <t xml:space="preserve">Monthly conveyance allowance</t>
  </si>
  <si>
    <t xml:space="preserve">Monthly medical / other allowance</t>
  </si>
  <si>
    <t xml:space="preserve">Employer PF rate</t>
  </si>
  <si>
    <t xml:space="preserve">Employer ESIC rate</t>
  </si>
  <si>
    <t xml:space="preserve">Applicable if gross is at or below ₹21,000</t>
  </si>
  <si>
    <t xml:space="preserve">Gratuity provision rate</t>
  </si>
  <si>
    <t xml:space="preserve">Annual variable pay / bonus</t>
  </si>
  <si>
    <t xml:space="preserve">Annual health insurance premium paid by employer</t>
  </si>
  <si>
    <t xml:space="preserve">Other annual benefits</t>
  </si>
  <si>
    <t xml:space="preserve">Meal cards, transport, learning budget</t>
  </si>
  <si>
    <t xml:space="preserve">STEP 2  —  YOUR RESULTS  (calculated automatically)</t>
  </si>
  <si>
    <t xml:space="preserve">Monthly HRA</t>
  </si>
  <si>
    <t xml:space="preserve">Monthly gross salary</t>
  </si>
  <si>
    <t xml:space="preserve">Annual gross salary</t>
  </si>
  <si>
    <t xml:space="preserve">Annual employer PF</t>
  </si>
  <si>
    <t xml:space="preserve">Annual employer ESIC</t>
  </si>
  <si>
    <t xml:space="preserve">Annual gratuity provision</t>
  </si>
  <si>
    <t xml:space="preserve">Annual variable pay</t>
  </si>
  <si>
    <t xml:space="preserve">Annual benefits &amp; insurance</t>
  </si>
  <si>
    <t xml:space="preserve">TOTAL ANNUAL CTC</t>
  </si>
  <si>
    <t xml:space="preserve">Monthly CTC</t>
  </si>
  <si>
    <t xml:space="preserve">Fixed pay component</t>
  </si>
  <si>
    <t xml:space="preserve">Fixed pay as a share of CTC</t>
  </si>
  <si>
    <t xml:space="preserve">Higher is better for you</t>
  </si>
  <si>
    <t xml:space="preserve">Retirement benefits in CTC</t>
  </si>
  <si>
    <t xml:space="preserve">Real money, but not this month</t>
  </si>
  <si>
    <t xml:space="preserve">Cash you will not see monthly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</si>
  <si>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</si>
  <si>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</si>
  <si>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</si>
  <si>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</si>
  <si>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When comparing two offers, compare fixed pay and take-home — not headline CTC. A high CTC with 30% variable pay is not the same money.</t>
  </si>
  <si>
    <t xml:space="preserve">•  Basic salary drives PF, gratuity and HRA exemption. A higher basic means more forced saving and often less take-home.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</si>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</sst>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60000</v>
      </c>
      <c r="D6" s="7"/>
    </row>
    <row r="7" customFormat="false" ht="15" hidden="false" customHeight="false" outlineLevel="0" collapsed="false">
      <c r="B7" s="5" t="s">
        <v>5</v>
      </c>
      <c r="C7" s="8" t="n">
        <v>0.5</v>
      </c>
      <c r="D7" s="7"/>
    </row>
    <row r="8" customFormat="false" ht="15" hidden="false" customHeight="false" outlineLevel="0" collapsed="false">
      <c r="B8" s="5" t="s">
        <v>6</v>
      </c>
      <c r="C8" s="6" t="n">
        <v>25000</v>
      </c>
      <c r="D8" s="7"/>
    </row>
    <row r="9" customFormat="false" ht="15" hidden="false" customHeight="false" outlineLevel="0" collapsed="false">
      <c r="B9" s="5" t="s">
        <v>7</v>
      </c>
      <c r="C9" s="6" t="n">
        <v>1600</v>
      </c>
      <c r="D9" s="7"/>
    </row>
    <row r="10" customFormat="false" ht="15" hidden="false" customHeight="false" outlineLevel="0" collapsed="false">
      <c r="B10" s="5" t="s">
        <v>8</v>
      </c>
      <c r="C10" s="6" t="n">
        <v>1250</v>
      </c>
      <c r="D10" s="7"/>
    </row>
    <row r="11" customFormat="false" ht="15" hidden="false" customHeight="false" outlineLevel="0" collapsed="false">
      <c r="B11" s="5" t="s">
        <v>9</v>
      </c>
      <c r="C11" s="8" t="n">
        <v>0.12</v>
      </c>
      <c r="D11" s="7"/>
    </row>
    <row r="12" customFormat="false" ht="15" hidden="false" customHeight="false" outlineLevel="0" collapsed="false">
      <c r="B12" s="5" t="s">
        <v>10</v>
      </c>
      <c r="C12" s="8" t="n">
        <v>0.0325</v>
      </c>
      <c r="D12" s="7" t="s">
        <v>11</v>
      </c>
    </row>
    <row r="13" customFormat="false" ht="15" hidden="false" customHeight="false" outlineLevel="0" collapsed="false">
      <c r="B13" s="5" t="s">
        <v>12</v>
      </c>
      <c r="C13" s="8" t="n">
        <v>0.0481</v>
      </c>
      <c r="D13" s="7"/>
    </row>
    <row r="14" customFormat="false" ht="15" hidden="false" customHeight="false" outlineLevel="0" collapsed="false">
      <c r="B14" s="5" t="s">
        <v>13</v>
      </c>
      <c r="C14" s="6" t="n">
        <v>150000</v>
      </c>
      <c r="D14" s="7"/>
    </row>
    <row r="15" customFormat="false" ht="15" hidden="false" customHeight="false" outlineLevel="0" collapsed="false">
      <c r="B15" s="5" t="s">
        <v>14</v>
      </c>
      <c r="C15" s="6" t="n">
        <v>24000</v>
      </c>
      <c r="D15" s="7"/>
    </row>
    <row r="16" customFormat="false" ht="15" hidden="false" customHeight="false" outlineLevel="0" collapsed="false">
      <c r="B16" s="5" t="s">
        <v>15</v>
      </c>
      <c r="C16" s="6" t="n">
        <v>0</v>
      </c>
      <c r="D16" s="7" t="s">
        <v>16</v>
      </c>
    </row>
    <row r="18" customFormat="false" ht="21.75" hidden="false" customHeight="true" outlineLevel="0" collapsed="false">
      <c r="B18" s="4" t="s">
        <v>17</v>
      </c>
      <c r="C18" s="4"/>
      <c r="D18" s="4"/>
    </row>
    <row r="19" customFormat="false" ht="15" hidden="false" customHeight="false" outlineLevel="0" collapsed="false">
      <c r="B19" s="9" t="s">
        <v>18</v>
      </c>
      <c r="C19" s="10" t="n">
        <f aca="false">$C$6*$C$7</f>
        <v>30000</v>
      </c>
      <c r="D19" s="11"/>
    </row>
    <row r="20" customFormat="false" ht="15" hidden="false" customHeight="false" outlineLevel="0" collapsed="false">
      <c r="B20" s="9" t="s">
        <v>19</v>
      </c>
      <c r="C20" s="10" t="n">
        <f aca="false">$C$6+$C$19+$C$8+$C$9+$C$10</f>
        <v>117850</v>
      </c>
      <c r="D20" s="11"/>
    </row>
    <row r="21" customFormat="false" ht="15" hidden="false" customHeight="false" outlineLevel="0" collapsed="false">
      <c r="B21" s="9" t="s">
        <v>20</v>
      </c>
      <c r="C21" s="10" t="n">
        <f aca="false">$C$20*12</f>
        <v>1414200</v>
      </c>
      <c r="D21" s="11"/>
    </row>
    <row r="22" customFormat="false" ht="15" hidden="false" customHeight="false" outlineLevel="0" collapsed="false">
      <c r="B22" s="9" t="s">
        <v>21</v>
      </c>
      <c r="C22" s="10" t="n">
        <f aca="false">$C$6*$C$11*12</f>
        <v>86400</v>
      </c>
      <c r="D22" s="11"/>
    </row>
    <row r="23" customFormat="false" ht="15" hidden="false" customHeight="false" outlineLevel="0" collapsed="false">
      <c r="B23" s="9" t="s">
        <v>22</v>
      </c>
      <c r="C23" s="10" t="n">
        <f aca="false">IF($C$20&lt;=21000,$C$20*$C$12*12,0)</f>
        <v>0</v>
      </c>
      <c r="D23" s="11"/>
    </row>
    <row r="24" customFormat="false" ht="15" hidden="false" customHeight="false" outlineLevel="0" collapsed="false">
      <c r="B24" s="9" t="s">
        <v>23</v>
      </c>
      <c r="C24" s="10" t="n">
        <f aca="false">$C$6*$C$13*12</f>
        <v>34632</v>
      </c>
      <c r="D24" s="11"/>
    </row>
    <row r="25" customFormat="false" ht="15" hidden="false" customHeight="false" outlineLevel="0" collapsed="false">
      <c r="B25" s="9" t="s">
        <v>24</v>
      </c>
      <c r="C25" s="10" t="n">
        <f aca="false">$C$14</f>
        <v>150000</v>
      </c>
      <c r="D25" s="11"/>
    </row>
    <row r="26" customFormat="false" ht="15" hidden="false" customHeight="false" outlineLevel="0" collapsed="false">
      <c r="B26" s="9" t="s">
        <v>25</v>
      </c>
      <c r="C26" s="10" t="n">
        <f aca="false">$C$15+$C$16</f>
        <v>24000</v>
      </c>
      <c r="D26" s="11"/>
    </row>
    <row r="27" customFormat="false" ht="15" hidden="false" customHeight="false" outlineLevel="0" collapsed="false">
      <c r="B27" s="12" t="s">
        <v>26</v>
      </c>
      <c r="C27" s="13" t="n">
        <f aca="false">$C$21+$C$22+$C$23+$C$24+$C$25+$C$26</f>
        <v>1709232</v>
      </c>
      <c r="D27" s="14"/>
    </row>
    <row r="28" customFormat="false" ht="15" hidden="false" customHeight="false" outlineLevel="0" collapsed="false">
      <c r="B28" s="9" t="s">
        <v>27</v>
      </c>
      <c r="C28" s="10" t="n">
        <f aca="false">$C$27/12</f>
        <v>142436</v>
      </c>
      <c r="D28" s="11"/>
    </row>
    <row r="29" customFormat="false" ht="15" hidden="false" customHeight="false" outlineLevel="0" collapsed="false">
      <c r="B29" s="9" t="s">
        <v>28</v>
      </c>
      <c r="C29" s="10" t="n">
        <f aca="false">$C$21</f>
        <v>1414200</v>
      </c>
      <c r="D29" s="11"/>
    </row>
    <row r="30" customFormat="false" ht="15" hidden="false" customHeight="false" outlineLevel="0" collapsed="false">
      <c r="B30" s="9" t="s">
        <v>29</v>
      </c>
      <c r="C30" s="15" t="n">
        <f aca="false">IFERROR($C$21/$C$27,0)</f>
        <v>0.827389143194136</v>
      </c>
      <c r="D30" s="11" t="s">
        <v>30</v>
      </c>
    </row>
    <row r="31" customFormat="false" ht="15" hidden="false" customHeight="false" outlineLevel="0" collapsed="false">
      <c r="B31" s="9" t="s">
        <v>31</v>
      </c>
      <c r="C31" s="10" t="n">
        <f aca="false">$C$22+$C$24</f>
        <v>121032</v>
      </c>
      <c r="D31" s="11" t="s">
        <v>32</v>
      </c>
    </row>
    <row r="32" customFormat="false" ht="15" hidden="false" customHeight="false" outlineLevel="0" collapsed="false">
      <c r="B32" s="9" t="s">
        <v>33</v>
      </c>
      <c r="C32" s="10" t="n">
        <f aca="false">$C$22+$C$23+$C$24+$C$25+$C$26</f>
        <v>295032</v>
      </c>
      <c r="D32" s="11"/>
    </row>
    <row r="34" customFormat="false" ht="21.75" hidden="false" customHeight="true" outlineLevel="0" collapsed="false">
      <c r="B34" s="4" t="s">
        <v>34</v>
      </c>
      <c r="C34" s="4"/>
      <c r="D34" s="4"/>
    </row>
    <row r="35" customFormat="false" ht="15" hidden="false" customHeight="true" outlineLevel="0" collapsed="false">
      <c r="B35" s="16" t="s">
        <v>35</v>
      </c>
      <c r="C35" s="16"/>
      <c r="D35" s="16"/>
    </row>
    <row r="36" customFormat="false" ht="15" hidden="false" customHeight="true" outlineLevel="0" collapsed="false">
      <c r="B36" s="16" t="s">
        <v>36</v>
      </c>
      <c r="C36" s="16"/>
      <c r="D36" s="16"/>
    </row>
    <row r="37" customFormat="false" ht="15" hidden="false" customHeight="true" outlineLevel="0" collapsed="false">
      <c r="B37" s="16" t="s">
        <v>37</v>
      </c>
      <c r="C37" s="16"/>
      <c r="D37" s="16"/>
    </row>
    <row r="38" customFormat="false" ht="27.75" hidden="false" customHeight="true" outlineLevel="0" collapsed="false">
      <c r="B38" s="16" t="s">
        <v>38</v>
      </c>
      <c r="C38" s="16"/>
      <c r="D38" s="16"/>
    </row>
    <row r="39" customFormat="false" ht="27.75" hidden="false" customHeight="true" outlineLevel="0" collapsed="false">
      <c r="B39" s="16" t="s">
        <v>39</v>
      </c>
      <c r="C39" s="16"/>
      <c r="D39" s="16"/>
    </row>
    <row r="41" customFormat="false" ht="19.5" hidden="false" customHeight="true" outlineLevel="0" collapsed="false">
      <c r="B41" s="17" t="s">
        <v>40</v>
      </c>
      <c r="C41" s="17"/>
      <c r="D41" s="17"/>
    </row>
  </sheetData>
  <mergeCells count="12">
    <mergeCell ref="B1:D1"/>
    <mergeCell ref="B2:D2"/>
    <mergeCell ref="B3:D3"/>
    <mergeCell ref="B5:D5"/>
    <mergeCell ref="B18:D18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