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nu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<sst xmlns="http://schemas.openxmlformats.org/spreadsheetml/2006/main" count="37" uniqueCount="37">
  <si>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Bonus Calculator</t>
  </si>
  <si>
    <t xml:space="preserve">SALARY &amp; INCOME   •   THE 21 CODES OF WEALTH   •   PRATYUSH GOEL</t>
  </si>
  <si>
    <t xml:space="preserve">Statutory bonus under the Payment of Bonus Act, performance bonus, and what is left after tax.</t>
  </si>
  <si>
    <t xml:space="preserve">STEP 1  —  ENTER YOUR NUMBERS  (edit the shaded cells only)</t>
  </si>
  <si>
    <t xml:space="preserve">Monthly basic salary + DA</t>
  </si>
  <si>
    <t xml:space="preserve">Months worked in the year</t>
  </si>
  <si>
    <t xml:space="preserve">Statutory bonus rate</t>
  </si>
  <si>
    <t xml:space="preserve">Minimum 8.33%, maximum 20%</t>
  </si>
  <si>
    <t xml:space="preserve">Salary ceiling for bonus calculation</t>
  </si>
  <si>
    <t xml:space="preserve">Or minimum wage, whichever is higher</t>
  </si>
  <si>
    <t xml:space="preserve">Eligibility salary limit</t>
  </si>
  <si>
    <t xml:space="preserve">Act applies if basic + DA is at or below this</t>
  </si>
  <si>
    <t xml:space="preserve">Performance bonus declared</t>
  </si>
  <si>
    <t xml:space="preserve">Your marginal tax rate</t>
  </si>
  <si>
    <t xml:space="preserve">Retention bonus / joining bonus</t>
  </si>
  <si>
    <t xml:space="preserve">STEP 2  —  YOUR RESULTS  (calculated automatically)</t>
  </si>
  <si>
    <t xml:space="preserve">Eligible under the Bonus Act?</t>
  </si>
  <si>
    <t xml:space="preserve">Salary used for the calculation</t>
  </si>
  <si>
    <t xml:space="preserve">Capped at the statutory ceiling</t>
  </si>
  <si>
    <t xml:space="preserve">STATUTORY BONUS PAYABLE</t>
  </si>
  <si>
    <t xml:space="preserve">Maximum statutory bonus at 20%</t>
  </si>
  <si>
    <t xml:space="preserve">Performance bonus</t>
  </si>
  <si>
    <t xml:space="preserve">Joining / retention bonus</t>
  </si>
  <si>
    <t xml:space="preserve">TOTAL BONUS RECEIVED</t>
  </si>
  <si>
    <t xml:space="preserve">Tax on the bonus</t>
  </si>
  <si>
    <t xml:space="preserve">Bonus is fully taxable as salary</t>
  </si>
  <si>
    <t xml:space="preserve">Net bonus in hand</t>
  </si>
  <si>
    <t xml:space="preserve">Bonus as a share of annual pay</t>
  </si>
  <si>
    <t xml:space="preserve">If invested at 12% for 10 years</t>
  </si>
  <si>
    <t xml:space="preserve">The best use of a windfall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</si>
  <si>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</si>
  <si>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</si>
  <si>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</si>
  <si>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</si>
  <si>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Payment of Bonus Act applies to employees earning basic plus DA up to ₹21,000, calculated on a ceiling of ₹7,000 or the minimum wage.</t>
  </si>
  <si>
    <t xml:space="preserve">•  Bonus is fully taxable in the year of receipt — there is no special exemption for it.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</si>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</sst>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20000</v>
      </c>
      <c r="D6" s="7"/>
    </row>
    <row r="7" customFormat="false" ht="15" hidden="false" customHeight="false" outlineLevel="0" collapsed="false">
      <c r="B7" s="5" t="s">
        <v>5</v>
      </c>
      <c r="C7" s="8" t="n">
        <v>12</v>
      </c>
      <c r="D7" s="7"/>
    </row>
    <row r="8" customFormat="false" ht="15" hidden="false" customHeight="false" outlineLevel="0" collapsed="false">
      <c r="B8" s="5" t="s">
        <v>6</v>
      </c>
      <c r="C8" s="9" t="n">
        <v>0.0833</v>
      </c>
      <c r="D8" s="7" t="s">
        <v>7</v>
      </c>
    </row>
    <row r="9" customFormat="false" ht="15" hidden="false" customHeight="false" outlineLevel="0" collapsed="false">
      <c r="B9" s="5" t="s">
        <v>8</v>
      </c>
      <c r="C9" s="6" t="n">
        <v>7000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6" t="n">
        <v>21000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6" t="n">
        <v>200000</v>
      </c>
      <c r="D11" s="7"/>
    </row>
    <row r="12" customFormat="false" ht="15" hidden="false" customHeight="false" outlineLevel="0" collapsed="false">
      <c r="B12" s="5" t="s">
        <v>13</v>
      </c>
      <c r="C12" s="9" t="n">
        <v>0.3</v>
      </c>
      <c r="D12" s="7"/>
    </row>
    <row r="13" customFormat="false" ht="15" hidden="false" customHeight="false" outlineLevel="0" collapsed="false">
      <c r="B13" s="5" t="s">
        <v>14</v>
      </c>
      <c r="C13" s="6" t="n">
        <v>0</v>
      </c>
      <c r="D13" s="7"/>
    </row>
    <row r="15" customFormat="false" ht="21.75" hidden="false" customHeight="true" outlineLevel="0" collapsed="false">
      <c r="B15" s="4" t="s">
        <v>15</v>
      </c>
      <c r="C15" s="4"/>
      <c r="D15" s="4"/>
    </row>
    <row r="16" customFormat="false" ht="15" hidden="false" customHeight="false" outlineLevel="0" collapsed="false">
      <c r="B16" s="10" t="s">
        <v>16</v>
      </c>
      <c r="C16" s="11" t="str">
        <f aca="false">IF($C$6&lt;=$C$10,"Yes","No — salary above the statutory limit")</f>
        <v>Yes</v>
      </c>
      <c r="D16" s="12"/>
    </row>
    <row r="17" customFormat="false" ht="15" hidden="false" customHeight="false" outlineLevel="0" collapsed="false">
      <c r="B17" s="10" t="s">
        <v>17</v>
      </c>
      <c r="C17" s="13" t="n">
        <f aca="false">MIN($C$6,$C$9)</f>
        <v>7000</v>
      </c>
      <c r="D17" s="12" t="s">
        <v>18</v>
      </c>
    </row>
    <row r="18" customFormat="false" ht="15" hidden="false" customHeight="false" outlineLevel="0" collapsed="false">
      <c r="B18" s="10" t="s">
        <v>19</v>
      </c>
      <c r="C18" s="13" t="n">
        <f aca="false">IF($C$6&lt;=$C$10,$C$17*$C$7*$C$8,0)</f>
        <v>6997.2</v>
      </c>
      <c r="D18" s="12"/>
    </row>
    <row r="19" customFormat="false" ht="15" hidden="false" customHeight="false" outlineLevel="0" collapsed="false">
      <c r="B19" s="10" t="s">
        <v>20</v>
      </c>
      <c r="C19" s="13" t="n">
        <f aca="false">IF($C$6&lt;=$C$10,$C$17*$C$7*0.2,0)</f>
        <v>16800</v>
      </c>
      <c r="D19" s="12"/>
    </row>
    <row r="20" customFormat="false" ht="15" hidden="false" customHeight="false" outlineLevel="0" collapsed="false">
      <c r="B20" s="10" t="s">
        <v>21</v>
      </c>
      <c r="C20" s="13" t="n">
        <f aca="false">$C$11</f>
        <v>200000</v>
      </c>
      <c r="D20" s="12"/>
    </row>
    <row r="21" customFormat="false" ht="15" hidden="false" customHeight="false" outlineLevel="0" collapsed="false">
      <c r="B21" s="10" t="s">
        <v>22</v>
      </c>
      <c r="C21" s="13" t="n">
        <f aca="false">$C$13</f>
        <v>0</v>
      </c>
      <c r="D21" s="12"/>
    </row>
    <row r="22" customFormat="false" ht="15" hidden="false" customHeight="false" outlineLevel="0" collapsed="false">
      <c r="B22" s="14" t="s">
        <v>23</v>
      </c>
      <c r="C22" s="15" t="n">
        <f aca="false">$C$18+$C$20+$C$21</f>
        <v>206997.2</v>
      </c>
      <c r="D22" s="16"/>
    </row>
    <row r="23" customFormat="false" ht="15" hidden="false" customHeight="false" outlineLevel="0" collapsed="false">
      <c r="B23" s="10" t="s">
        <v>24</v>
      </c>
      <c r="C23" s="13" t="n">
        <f aca="false">$C$22*$C$12</f>
        <v>62099.16</v>
      </c>
      <c r="D23" s="12" t="s">
        <v>25</v>
      </c>
    </row>
    <row r="24" customFormat="false" ht="15" hidden="false" customHeight="false" outlineLevel="0" collapsed="false">
      <c r="B24" s="10" t="s">
        <v>26</v>
      </c>
      <c r="C24" s="13" t="n">
        <f aca="false">$C$22-$C$23</f>
        <v>144898.04</v>
      </c>
      <c r="D24" s="12"/>
    </row>
    <row r="25" customFormat="false" ht="15" hidden="false" customHeight="false" outlineLevel="0" collapsed="false">
      <c r="B25" s="10" t="s">
        <v>27</v>
      </c>
      <c r="C25" s="17" t="n">
        <f aca="false">IFERROR($C$22/($C$6*12),0)</f>
        <v>0.862488333333333</v>
      </c>
      <c r="D25" s="12"/>
    </row>
    <row r="26" customFormat="false" ht="15" hidden="false" customHeight="false" outlineLevel="0" collapsed="false">
      <c r="B26" s="10" t="s">
        <v>28</v>
      </c>
      <c r="C26" s="13" t="n">
        <f aca="false">$C$24*(1+0.12)^10</f>
        <v>450031.317926588</v>
      </c>
      <c r="D26" s="12" t="s">
        <v>29</v>
      </c>
    </row>
    <row r="28" customFormat="false" ht="21.75" hidden="false" customHeight="true" outlineLevel="0" collapsed="false">
      <c r="B28" s="4" t="s">
        <v>30</v>
      </c>
      <c r="C28" s="4"/>
      <c r="D28" s="4"/>
    </row>
    <row r="29" customFormat="false" ht="15" hidden="false" customHeight="true" outlineLevel="0" collapsed="false">
      <c r="B29" s="18" t="s">
        <v>31</v>
      </c>
      <c r="C29" s="18"/>
      <c r="D29" s="18"/>
    </row>
    <row r="30" customFormat="false" ht="15" hidden="false" customHeight="true" outlineLevel="0" collapsed="false">
      <c r="B30" s="18" t="s">
        <v>32</v>
      </c>
      <c r="C30" s="18"/>
      <c r="D30" s="18"/>
    </row>
    <row r="31" customFormat="false" ht="15" hidden="false" customHeight="true" outlineLevel="0" collapsed="false">
      <c r="B31" s="18" t="s">
        <v>33</v>
      </c>
      <c r="C31" s="18"/>
      <c r="D31" s="18"/>
    </row>
    <row r="32" customFormat="false" ht="27.75" hidden="false" customHeight="true" outlineLevel="0" collapsed="false">
      <c r="B32" s="18" t="s">
        <v>34</v>
      </c>
      <c r="C32" s="18"/>
      <c r="D32" s="18"/>
    </row>
    <row r="33" customFormat="false" ht="15" hidden="false" customHeight="true" outlineLevel="0" collapsed="false">
      <c r="B33" s="18" t="s">
        <v>35</v>
      </c>
      <c r="C33" s="18"/>
      <c r="D33" s="18"/>
    </row>
    <row r="35" customFormat="false" ht="19.5" hidden="false" customHeight="true" outlineLevel="0" collapsed="false">
      <c r="B35" s="19" t="s">
        <v>36</v>
      </c>
      <c r="C35" s="19"/>
      <c r="D35" s="19"/>
    </row>
  </sheetData>
  <mergeCells count="12">
    <mergeCell ref="B1:D1"/>
    <mergeCell ref="B2:D2"/>
    <mergeCell ref="B3:D3"/>
    <mergeCell ref="B5:D5"/>
    <mergeCell ref="B15:D15"/>
    <mergeCell ref="B28:D28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