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ary Hik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<sst xmlns="http://schemas.openxmlformats.org/spreadsheetml/2006/main" count="34" uniqueCount="34">
  <si>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Salary Hike Calculator</t>
  </si>
  <si>
    <t xml:space="preserve">SALARY &amp; INCOME   •   THE 21 CODES OF WEALTH   •   PRATYUSH GOEL</t>
  </si>
  <si>
    <t xml:space="preserve">Your hike in percentage terms, what it means after inflation and tax, and what your salary becomes over time.</t>
  </si>
  <si>
    <t xml:space="preserve">STEP 1  —  ENTER YOUR NUMBERS  (edit the shaded cells only)</t>
  </si>
  <si>
    <t xml:space="preserve">Current annual salary</t>
  </si>
  <si>
    <t xml:space="preserve">New annual salary offered</t>
  </si>
  <si>
    <t xml:space="preserve">Inflation rate</t>
  </si>
  <si>
    <t xml:space="preserve">Your marginal tax rate</t>
  </si>
  <si>
    <t xml:space="preserve">Expected annual hike going forward</t>
  </si>
  <si>
    <t xml:space="preserve">Years to project</t>
  </si>
  <si>
    <t xml:space="preserve">Hike percentage you want (reverse check)</t>
  </si>
  <si>
    <t xml:space="preserve">STEP 2  —  YOUR RESULTS  (calculated automatically)</t>
  </si>
  <si>
    <t xml:space="preserve">SALARY HIKE PERCENTAGE</t>
  </si>
  <si>
    <t xml:space="preserve">Increase in rupees</t>
  </si>
  <si>
    <t xml:space="preserve">Monthly increase</t>
  </si>
  <si>
    <t xml:space="preserve">Post-tax increase</t>
  </si>
  <si>
    <t xml:space="preserve">What actually reaches you</t>
  </si>
  <si>
    <t xml:space="preserve">Post-tax monthly increase</t>
  </si>
  <si>
    <t xml:space="preserve">Real hike after inflation</t>
  </si>
  <si>
    <t xml:space="preserve">Anything under inflation is a pay cut</t>
  </si>
  <si>
    <t xml:space="preserve">Verdict</t>
  </si>
  <si>
    <t xml:space="preserve">Salary needed for your target hike</t>
  </si>
  <si>
    <t xml:space="preserve">Gap to that number</t>
  </si>
  <si>
    <t xml:space="preserve">Salary after the projection period</t>
  </si>
  <si>
    <t xml:space="preserve">Total earnings over the period</t>
  </si>
  <si>
    <t xml:space="preserve">If you invest the entire raise at 12%</t>
  </si>
  <si>
    <t xml:space="preserve">Lifestyle inflation costs you this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</si>
  <si>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</si>
  <si>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</si>
  <si>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</si>
  <si>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</si>
  <si>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raise is only real if it beats inflation. A 6% hike in a 6% inflation year leaves you exactly where you were.</t>
  </si>
  <si>
    <t xml:space="preserve">•  The single fastest way to build wealth is to invest each raise before your spending adjusts to it.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</si>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</sst>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1500000</v>
      </c>
      <c r="D6" s="7"/>
    </row>
    <row r="7" customFormat="false" ht="15" hidden="false" customHeight="false" outlineLevel="0" collapsed="false">
      <c r="B7" s="5" t="s">
        <v>5</v>
      </c>
      <c r="C7" s="6" t="n">
        <v>1800000</v>
      </c>
      <c r="D7" s="7"/>
    </row>
    <row r="8" customFormat="false" ht="15" hidden="false" customHeight="false" outlineLevel="0" collapsed="false">
      <c r="B8" s="5" t="s">
        <v>6</v>
      </c>
      <c r="C8" s="8" t="n">
        <v>0.06</v>
      </c>
      <c r="D8" s="7"/>
    </row>
    <row r="9" customFormat="false" ht="15" hidden="false" customHeight="false" outlineLevel="0" collapsed="false">
      <c r="B9" s="5" t="s">
        <v>7</v>
      </c>
      <c r="C9" s="8" t="n">
        <v>0.3</v>
      </c>
      <c r="D9" s="7"/>
    </row>
    <row r="10" customFormat="false" ht="15" hidden="false" customHeight="false" outlineLevel="0" collapsed="false">
      <c r="B10" s="5" t="s">
        <v>8</v>
      </c>
      <c r="C10" s="8" t="n">
        <v>0.1</v>
      </c>
      <c r="D10" s="7"/>
    </row>
    <row r="11" customFormat="false" ht="15" hidden="false" customHeight="false" outlineLevel="0" collapsed="false">
      <c r="B11" s="5" t="s">
        <v>9</v>
      </c>
      <c r="C11" s="9" t="n">
        <v>10</v>
      </c>
      <c r="D11" s="7"/>
    </row>
    <row r="12" customFormat="false" ht="15" hidden="false" customHeight="false" outlineLevel="0" collapsed="false">
      <c r="B12" s="5" t="s">
        <v>10</v>
      </c>
      <c r="C12" s="8" t="n">
        <v>0.25</v>
      </c>
      <c r="D12" s="7"/>
    </row>
    <row r="14" customFormat="false" ht="21.75" hidden="false" customHeight="true" outlineLevel="0" collapsed="false">
      <c r="B14" s="4" t="s">
        <v>11</v>
      </c>
      <c r="C14" s="4"/>
      <c r="D14" s="4"/>
    </row>
    <row r="15" customFormat="false" ht="15" hidden="false" customHeight="false" outlineLevel="0" collapsed="false">
      <c r="B15" s="10" t="s">
        <v>12</v>
      </c>
      <c r="C15" s="11" t="n">
        <f aca="false">IFERROR($C$7/$C$6-1,0)</f>
        <v>0.2</v>
      </c>
      <c r="D15" s="12"/>
    </row>
    <row r="16" customFormat="false" ht="15" hidden="false" customHeight="false" outlineLevel="0" collapsed="false">
      <c r="B16" s="13" t="s">
        <v>13</v>
      </c>
      <c r="C16" s="14" t="n">
        <f aca="false">$C$7-$C$6</f>
        <v>300000</v>
      </c>
      <c r="D16" s="15"/>
    </row>
    <row r="17" customFormat="false" ht="15" hidden="false" customHeight="false" outlineLevel="0" collapsed="false">
      <c r="B17" s="13" t="s">
        <v>14</v>
      </c>
      <c r="C17" s="14" t="n">
        <f aca="false">$C$16/12</f>
        <v>25000</v>
      </c>
      <c r="D17" s="15"/>
    </row>
    <row r="18" customFormat="false" ht="15" hidden="false" customHeight="false" outlineLevel="0" collapsed="false">
      <c r="B18" s="13" t="s">
        <v>15</v>
      </c>
      <c r="C18" s="14" t="n">
        <f aca="false">$C$16*(1-$C$9)</f>
        <v>210000</v>
      </c>
      <c r="D18" s="15" t="s">
        <v>16</v>
      </c>
    </row>
    <row r="19" customFormat="false" ht="15" hidden="false" customHeight="false" outlineLevel="0" collapsed="false">
      <c r="B19" s="13" t="s">
        <v>17</v>
      </c>
      <c r="C19" s="14" t="n">
        <f aca="false">$C$18/12</f>
        <v>17500</v>
      </c>
      <c r="D19" s="15"/>
    </row>
    <row r="20" customFormat="false" ht="15" hidden="false" customHeight="false" outlineLevel="0" collapsed="false">
      <c r="B20" s="13" t="s">
        <v>18</v>
      </c>
      <c r="C20" s="16" t="n">
        <f aca="false">IFERROR((1+$C$15)/(1+$C$8)-1,0)</f>
        <v>0.132075471698113</v>
      </c>
      <c r="D20" s="15" t="s">
        <v>19</v>
      </c>
    </row>
    <row r="21" customFormat="false" ht="15" hidden="false" customHeight="false" outlineLevel="0" collapsed="false">
      <c r="B21" s="13" t="s">
        <v>20</v>
      </c>
      <c r="C21" s="17" t="str">
        <f aca="false">IF($C$15&lt;$C$8,"Below inflation — effectively a pay cut",IF($C$15&lt;0.1,"Modest","Strong hike"))</f>
        <v>Strong hike</v>
      </c>
      <c r="D21" s="15"/>
    </row>
    <row r="22" customFormat="false" ht="15" hidden="false" customHeight="false" outlineLevel="0" collapsed="false">
      <c r="B22" s="13" t="s">
        <v>21</v>
      </c>
      <c r="C22" s="14" t="n">
        <f aca="false">$C$6*(1+$C$12)</f>
        <v>1875000</v>
      </c>
      <c r="D22" s="15"/>
    </row>
    <row r="23" customFormat="false" ht="15" hidden="false" customHeight="false" outlineLevel="0" collapsed="false">
      <c r="B23" s="13" t="s">
        <v>22</v>
      </c>
      <c r="C23" s="14" t="n">
        <f aca="false">$C$22-$C$7</f>
        <v>75000</v>
      </c>
      <c r="D23" s="15"/>
    </row>
    <row r="24" customFormat="false" ht="15" hidden="false" customHeight="false" outlineLevel="0" collapsed="false">
      <c r="B24" s="13" t="s">
        <v>23</v>
      </c>
      <c r="C24" s="14" t="n">
        <f aca="false">$C$7*(1+$C$10)^$C$11</f>
        <v>4668736.42818</v>
      </c>
      <c r="D24" s="15"/>
    </row>
    <row r="25" customFormat="false" ht="15" hidden="false" customHeight="false" outlineLevel="0" collapsed="false">
      <c r="B25" s="13" t="s">
        <v>24</v>
      </c>
      <c r="C25" s="14" t="n">
        <f aca="false">IF($C$10=0,$C$7*$C$11,$C$7*((1+$C$10)^$C$11-1)/$C$10)</f>
        <v>28687364.2818</v>
      </c>
      <c r="D25" s="15"/>
    </row>
    <row r="26" customFormat="false" ht="15" hidden="false" customHeight="false" outlineLevel="0" collapsed="false">
      <c r="B26" s="13" t="s">
        <v>25</v>
      </c>
      <c r="C26" s="14" t="n">
        <f aca="false">FV(0.12/12,$C$11*12,-$C$19,0)</f>
        <v>4025677.06550392</v>
      </c>
      <c r="D26" s="15" t="s">
        <v>26</v>
      </c>
    </row>
    <row r="28" customFormat="false" ht="21.75" hidden="false" customHeight="true" outlineLevel="0" collapsed="false">
      <c r="B28" s="4" t="s">
        <v>27</v>
      </c>
      <c r="C28" s="4"/>
      <c r="D28" s="4"/>
    </row>
    <row r="29" customFormat="false" ht="15" hidden="false" customHeight="true" outlineLevel="0" collapsed="false">
      <c r="B29" s="18" t="s">
        <v>28</v>
      </c>
      <c r="C29" s="18"/>
      <c r="D29" s="18"/>
    </row>
    <row r="30" customFormat="false" ht="15" hidden="false" customHeight="true" outlineLevel="0" collapsed="false">
      <c r="B30" s="18" t="s">
        <v>29</v>
      </c>
      <c r="C30" s="18"/>
      <c r="D30" s="18"/>
    </row>
    <row r="31" customFormat="false" ht="15" hidden="false" customHeight="true" outlineLevel="0" collapsed="false">
      <c r="B31" s="18" t="s">
        <v>30</v>
      </c>
      <c r="C31" s="18"/>
      <c r="D31" s="18"/>
    </row>
    <row r="32" customFormat="false" ht="27.75" hidden="false" customHeight="true" outlineLevel="0" collapsed="false">
      <c r="B32" s="18" t="s">
        <v>31</v>
      </c>
      <c r="C32" s="18"/>
      <c r="D32" s="18"/>
    </row>
    <row r="33" customFormat="false" ht="15" hidden="false" customHeight="true" outlineLevel="0" collapsed="false">
      <c r="B33" s="18" t="s">
        <v>32</v>
      </c>
      <c r="C33" s="18"/>
      <c r="D33" s="18"/>
    </row>
    <row r="35" customFormat="false" ht="19.5" hidden="false" customHeight="true" outlineLevel="0" collapsed="false">
      <c r="B35" s="19" t="s">
        <v>33</v>
      </c>
      <c r="C35" s="19"/>
      <c r="D35" s="19"/>
    </row>
  </sheetData>
  <mergeCells count="12">
    <mergeCell ref="B1:D1"/>
    <mergeCell ref="B2:D2"/>
    <mergeCell ref="B3:D3"/>
    <mergeCell ref="B5:D5"/>
    <mergeCell ref="B14:D14"/>
    <mergeCell ref="B28:D28"/>
    <mergeCell ref="B29:D29"/>
    <mergeCell ref="B30:D30"/>
    <mergeCell ref="B31:D31"/>
    <mergeCell ref="B32:D32"/>
    <mergeCell ref="B33:D33"/>
    <mergeCell ref="B35:D3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