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-Hand Salary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<sst xmlns="http://schemas.openxmlformats.org/spreadsheetml/2006/main" count="47" uniqueCount="47">
  <si>
    <t xml:space="preserve">In-Hand Salary Calculator</t>
  </si>
  <si>
    <t xml:space="preserve">SALARY &amp; INCOME   •   THE 21 CODES OF WEALTH   •   PRATYUSH GOEL</t>
  </si>
  <si>
    <t xml:space="preserve">From CTC to the number that actually lands in your bank account every month.</t>
  </si>
  <si>
    <t xml:space="preserve">STEP 1  —  ENTER YOUR NUMBERS  (edit the shaded cells only)</t>
  </si>
  <si>
    <t xml:space="preserve">Annual CTC</t>
  </si>
  <si>
    <t xml:space="preserve">Basic salary as share of CTC</t>
  </si>
  <si>
    <t xml:space="preserve">Usually 40-50%</t>
  </si>
  <si>
    <t xml:space="preserve">HRA as share of basic</t>
  </si>
  <si>
    <t xml:space="preserve">50% in metros, 40% elsewhere</t>
  </si>
  <si>
    <t xml:space="preserve">Employer PF rate on basic</t>
  </si>
  <si>
    <t xml:space="preserve">Employee PF rate on basic</t>
  </si>
  <si>
    <t xml:space="preserve">Gratuity provision rate on basic</t>
  </si>
  <si>
    <t xml:space="preserve">4.81% of basic</t>
  </si>
  <si>
    <t xml:space="preserve">Annual professional tax</t>
  </si>
  <si>
    <t xml:space="preserve">Estimated annual income tax</t>
  </si>
  <si>
    <t xml:space="preserve">From the tax calculators</t>
  </si>
  <si>
    <t xml:space="preserve">Other annual deductions</t>
  </si>
  <si>
    <t xml:space="preserve">Canteen, insurance top-up, loans</t>
  </si>
  <si>
    <t xml:space="preserve">Annual variable pay / bonus in CTC</t>
  </si>
  <si>
    <t xml:space="preserve">STEP 2  —  YOUR RESULTS  (calculated automatically)</t>
  </si>
  <si>
    <t xml:space="preserve">Annual basic salary</t>
  </si>
  <si>
    <t xml:space="preserve">Annual HRA</t>
  </si>
  <si>
    <t xml:space="preserve">Employer PF contribution</t>
  </si>
  <si>
    <t xml:space="preserve">Part of CTC, not of your salary</t>
  </si>
  <si>
    <t xml:space="preserve">Gratuity provision</t>
  </si>
  <si>
    <t xml:space="preserve">Part of CTC, paid only after 5 years</t>
  </si>
  <si>
    <t xml:space="preserve">Special allowance (balancing figure)</t>
  </si>
  <si>
    <t xml:space="preserve">Gross annual salary</t>
  </si>
  <si>
    <t xml:space="preserve">CTC minus employer PF and gratuity</t>
  </si>
  <si>
    <t xml:space="preserve">Employee PF deduction</t>
  </si>
  <si>
    <t xml:space="preserve">Total annual deductions</t>
  </si>
  <si>
    <t xml:space="preserve">ANNUAL IN-HAND SALARY</t>
  </si>
  <si>
    <t xml:space="preserve">MONTHLY IN-HAND SALARY</t>
  </si>
  <si>
    <t xml:space="preserve">Excluding the bonus month</t>
  </si>
  <si>
    <t xml:space="preserve">In-hand as a share of CTC</t>
  </si>
  <si>
    <t xml:space="preserve">Typically 65-80%</t>
  </si>
  <si>
    <t xml:space="preserve">Gap between CTC and take-home</t>
  </si>
  <si>
    <t xml:space="preserve">Monthly gross salary</t>
  </si>
  <si>
    <t xml:space="preserve">Total retirement savings created</t>
  </si>
  <si>
    <t xml:space="preserve">Your PF corpus grows by this every year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</si>
  <si>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</si>
  <si>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</si>
  <si>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</si>
  <si>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</si>
  <si>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CTC includes employer PF, gratuity provision and often insurance — none of which reaches your bank account this month.</t>
  </si>
  <si>
    <t xml:space="preserve">•  Employer PF is not lost money. It is forced retirement saving, earning around 8% tax free.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</si>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</sst>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\₹#,##0;&quot;(₹&quot;#,##0\);\-"/>
    <numFmt numFmtId="166" formatCode="0.00%;\(0.00%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1800000</v>
      </c>
      <c r="D6" s="7"/>
    </row>
    <row r="7" customFormat="false" ht="15" hidden="false" customHeight="false" outlineLevel="0" collapsed="false">
      <c r="B7" s="5" t="s">
        <v>5</v>
      </c>
      <c r="C7" s="8" t="n">
        <v>0.4</v>
      </c>
      <c r="D7" s="7" t="s">
        <v>6</v>
      </c>
    </row>
    <row r="8" customFormat="false" ht="15" hidden="false" customHeight="false" outlineLevel="0" collapsed="false">
      <c r="B8" s="5" t="s">
        <v>7</v>
      </c>
      <c r="C8" s="8" t="n">
        <v>0.5</v>
      </c>
      <c r="D8" s="7" t="s">
        <v>8</v>
      </c>
    </row>
    <row r="9" customFormat="false" ht="15" hidden="false" customHeight="false" outlineLevel="0" collapsed="false">
      <c r="B9" s="5" t="s">
        <v>9</v>
      </c>
      <c r="C9" s="8" t="n">
        <v>0.12</v>
      </c>
      <c r="D9" s="7"/>
    </row>
    <row r="10" customFormat="false" ht="15" hidden="false" customHeight="false" outlineLevel="0" collapsed="false">
      <c r="B10" s="5" t="s">
        <v>10</v>
      </c>
      <c r="C10" s="8" t="n">
        <v>0.12</v>
      </c>
      <c r="D10" s="7"/>
    </row>
    <row r="11" customFormat="false" ht="15" hidden="false" customHeight="false" outlineLevel="0" collapsed="false">
      <c r="B11" s="5" t="s">
        <v>11</v>
      </c>
      <c r="C11" s="8" t="n">
        <v>0.0481</v>
      </c>
      <c r="D11" s="7" t="s">
        <v>12</v>
      </c>
    </row>
    <row r="12" customFormat="false" ht="15" hidden="false" customHeight="false" outlineLevel="0" collapsed="false">
      <c r="B12" s="5" t="s">
        <v>13</v>
      </c>
      <c r="C12" s="6" t="n">
        <v>2500</v>
      </c>
      <c r="D12" s="7"/>
    </row>
    <row r="13" customFormat="false" ht="15" hidden="false" customHeight="false" outlineLevel="0" collapsed="false">
      <c r="B13" s="5" t="s">
        <v>14</v>
      </c>
      <c r="C13" s="6" t="n">
        <v>145000</v>
      </c>
      <c r="D13" s="7" t="s">
        <v>15</v>
      </c>
    </row>
    <row r="14" customFormat="false" ht="15" hidden="false" customHeight="false" outlineLevel="0" collapsed="false">
      <c r="B14" s="5" t="s">
        <v>16</v>
      </c>
      <c r="C14" s="6" t="n">
        <v>0</v>
      </c>
      <c r="D14" s="7" t="s">
        <v>17</v>
      </c>
    </row>
    <row r="15" customFormat="false" ht="15" hidden="false" customHeight="false" outlineLevel="0" collapsed="false">
      <c r="B15" s="5" t="s">
        <v>18</v>
      </c>
      <c r="C15" s="6" t="n">
        <v>100000</v>
      </c>
      <c r="D15" s="7"/>
    </row>
    <row r="17" customFormat="false" ht="21.75" hidden="false" customHeight="true" outlineLevel="0" collapsed="false">
      <c r="B17" s="4" t="s">
        <v>19</v>
      </c>
      <c r="C17" s="4"/>
      <c r="D17" s="4"/>
    </row>
    <row r="18" customFormat="false" ht="15" hidden="false" customHeight="false" outlineLevel="0" collapsed="false">
      <c r="B18" s="9" t="s">
        <v>20</v>
      </c>
      <c r="C18" s="10" t="n">
        <f aca="false">$C$6*$C$7</f>
        <v>720000</v>
      </c>
      <c r="D18" s="11"/>
    </row>
    <row r="19" customFormat="false" ht="15" hidden="false" customHeight="false" outlineLevel="0" collapsed="false">
      <c r="B19" s="9" t="s">
        <v>21</v>
      </c>
      <c r="C19" s="10" t="n">
        <f aca="false">$C$18*$C$8</f>
        <v>360000</v>
      </c>
      <c r="D19" s="11"/>
    </row>
    <row r="20" customFormat="false" ht="15" hidden="false" customHeight="false" outlineLevel="0" collapsed="false">
      <c r="B20" s="9" t="s">
        <v>22</v>
      </c>
      <c r="C20" s="10" t="n">
        <f aca="false">$C$18*$C$9</f>
        <v>86400</v>
      </c>
      <c r="D20" s="11" t="s">
        <v>23</v>
      </c>
    </row>
    <row r="21" customFormat="false" ht="15" hidden="false" customHeight="false" outlineLevel="0" collapsed="false">
      <c r="B21" s="9" t="s">
        <v>24</v>
      </c>
      <c r="C21" s="10" t="n">
        <f aca="false">$C$18*$C$11</f>
        <v>34632</v>
      </c>
      <c r="D21" s="11" t="s">
        <v>25</v>
      </c>
    </row>
    <row r="22" customFormat="false" ht="15" hidden="false" customHeight="false" outlineLevel="0" collapsed="false">
      <c r="B22" s="9" t="s">
        <v>26</v>
      </c>
      <c r="C22" s="10" t="n">
        <f aca="false">MAX(0,$C$6-$C$18-$C$19-$C$20-$C$21-$C$15)</f>
        <v>498968</v>
      </c>
      <c r="D22" s="11"/>
    </row>
    <row r="23" customFormat="false" ht="15" hidden="false" customHeight="false" outlineLevel="0" collapsed="false">
      <c r="B23" s="9" t="s">
        <v>27</v>
      </c>
      <c r="C23" s="10" t="n">
        <f aca="false">$C$18+$C$19+$C$22+$C$15</f>
        <v>1678968</v>
      </c>
      <c r="D23" s="11" t="s">
        <v>28</v>
      </c>
    </row>
    <row r="24" customFormat="false" ht="15" hidden="false" customHeight="false" outlineLevel="0" collapsed="false">
      <c r="B24" s="9" t="s">
        <v>29</v>
      </c>
      <c r="C24" s="10" t="n">
        <f aca="false">$C$18*$C$10</f>
        <v>86400</v>
      </c>
      <c r="D24" s="11"/>
    </row>
    <row r="25" customFormat="false" ht="15" hidden="false" customHeight="false" outlineLevel="0" collapsed="false">
      <c r="B25" s="9" t="s">
        <v>30</v>
      </c>
      <c r="C25" s="10" t="n">
        <f aca="false">$C$24+$C$12+$C$13+$C$14</f>
        <v>233900</v>
      </c>
      <c r="D25" s="11"/>
    </row>
    <row r="26" customFormat="false" ht="15" hidden="false" customHeight="false" outlineLevel="0" collapsed="false">
      <c r="B26" s="9" t="s">
        <v>31</v>
      </c>
      <c r="C26" s="10" t="n">
        <f aca="false">$C$23-$C$25</f>
        <v>1445068</v>
      </c>
      <c r="D26" s="11"/>
    </row>
    <row r="27" customFormat="false" ht="15" hidden="false" customHeight="false" outlineLevel="0" collapsed="false">
      <c r="B27" s="12" t="s">
        <v>32</v>
      </c>
      <c r="C27" s="13" t="n">
        <f aca="false">($C$23-$C$15-$C$24-$C$12-$C$13-$C$14)/12</f>
        <v>112089</v>
      </c>
      <c r="D27" s="14" t="s">
        <v>33</v>
      </c>
    </row>
    <row r="28" customFormat="false" ht="15" hidden="false" customHeight="false" outlineLevel="0" collapsed="false">
      <c r="B28" s="9" t="s">
        <v>34</v>
      </c>
      <c r="C28" s="15" t="n">
        <f aca="false">IFERROR($C$26/$C$6,0)</f>
        <v>0.802815555555556</v>
      </c>
      <c r="D28" s="11" t="s">
        <v>35</v>
      </c>
    </row>
    <row r="29" customFormat="false" ht="15" hidden="false" customHeight="false" outlineLevel="0" collapsed="false">
      <c r="B29" s="9" t="s">
        <v>36</v>
      </c>
      <c r="C29" s="10" t="n">
        <f aca="false">$C$6-$C$26</f>
        <v>354932</v>
      </c>
      <c r="D29" s="11"/>
    </row>
    <row r="30" customFormat="false" ht="15" hidden="false" customHeight="false" outlineLevel="0" collapsed="false">
      <c r="B30" s="9" t="s">
        <v>37</v>
      </c>
      <c r="C30" s="10" t="n">
        <f aca="false">($C$23-$C$15)/12</f>
        <v>131580.666666667</v>
      </c>
      <c r="D30" s="11"/>
    </row>
    <row r="31" customFormat="false" ht="15" hidden="false" customHeight="false" outlineLevel="0" collapsed="false">
      <c r="B31" s="9" t="s">
        <v>38</v>
      </c>
      <c r="C31" s="10" t="n">
        <f aca="false">$C$20+$C$24</f>
        <v>172800</v>
      </c>
      <c r="D31" s="11" t="s">
        <v>39</v>
      </c>
    </row>
    <row r="33" customFormat="false" ht="21.75" hidden="false" customHeight="true" outlineLevel="0" collapsed="false">
      <c r="B33" s="4" t="s">
        <v>40</v>
      </c>
      <c r="C33" s="4"/>
      <c r="D33" s="4"/>
    </row>
    <row r="34" customFormat="false" ht="15" hidden="false" customHeight="true" outlineLevel="0" collapsed="false">
      <c r="B34" s="16" t="s">
        <v>41</v>
      </c>
      <c r="C34" s="16"/>
      <c r="D34" s="16"/>
    </row>
    <row r="35" customFormat="false" ht="15" hidden="false" customHeight="true" outlineLevel="0" collapsed="false">
      <c r="B35" s="16" t="s">
        <v>42</v>
      </c>
      <c r="C35" s="16"/>
      <c r="D35" s="16"/>
    </row>
    <row r="36" customFormat="false" ht="15" hidden="false" customHeight="true" outlineLevel="0" collapsed="false">
      <c r="B36" s="16" t="s">
        <v>43</v>
      </c>
      <c r="C36" s="16"/>
      <c r="D36" s="16"/>
    </row>
    <row r="37" customFormat="false" ht="27.75" hidden="false" customHeight="true" outlineLevel="0" collapsed="false">
      <c r="B37" s="16" t="s">
        <v>44</v>
      </c>
      <c r="C37" s="16"/>
      <c r="D37" s="16"/>
    </row>
    <row r="38" customFormat="false" ht="15" hidden="false" customHeight="true" outlineLevel="0" collapsed="false">
      <c r="B38" s="16" t="s">
        <v>45</v>
      </c>
      <c r="C38" s="16"/>
      <c r="D38" s="16"/>
    </row>
    <row r="40" customFormat="false" ht="19.5" hidden="false" customHeight="true" outlineLevel="0" collapsed="false">
      <c r="B40" s="17" t="s">
        <v>46</v>
      </c>
      <c r="C40" s="17"/>
      <c r="D40" s="17"/>
    </row>
  </sheetData>
  <mergeCells count="12">
    <mergeCell ref="B1:D1"/>
    <mergeCell ref="B2:D2"/>
    <mergeCell ref="B3:D3"/>
    <mergeCell ref="B5:D5"/>
    <mergeCell ref="B17:D17"/>
    <mergeCell ref="B33:D33"/>
    <mergeCell ref="B34:D34"/>
    <mergeCell ref="B35:D35"/>
    <mergeCell ref="B36:D36"/>
    <mergeCell ref="B37:D37"/>
    <mergeCell ref="B38:D38"/>
    <mergeCell ref="B40:D40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