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dvance Tax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<sst xmlns="http://schemas.openxmlformats.org/spreadsheetml/2006/main" count="39" uniqueCount="39">
  <si>
    <t xml:space="preserve">Advance Tax Calculator</t>
  </si>
  <si>
    <t xml:space="preserve">TAX — INDIA   •   THE 21 CODES OF WEALTH   •   PRATYUSH GOEL</t>
  </si>
  <si>
    <t xml:space="preserve">If your tax liability crosses ₹10,000 you must pay in four instalments. This shows how much and by when.</t>
  </si>
  <si>
    <t xml:space="preserve">STEP 1  —  ENTER YOUR NUMBERS  (edit the shaded cells only)</t>
  </si>
  <si>
    <t xml:space="preserve">Estimated total income for the year</t>
  </si>
  <si>
    <t xml:space="preserve">Estimated total tax liability</t>
  </si>
  <si>
    <t xml:space="preserve">Use the income tax calculators to get this</t>
  </si>
  <si>
    <t xml:space="preserve">TDS expected to be deducted</t>
  </si>
  <si>
    <t xml:space="preserve">Advance tax already paid</t>
  </si>
  <si>
    <t xml:space="preserve">Advance tax threshold</t>
  </si>
  <si>
    <t xml:space="preserve">Presumptive taxation u/s 44AD or 44ADA? (1 = Yes)</t>
  </si>
  <si>
    <t xml:space="preserve">Presumptive taxpayers pay 100% by 15 March</t>
  </si>
  <si>
    <t xml:space="preserve">STEP 2  —  YOUR RESULTS  (calculated automatically)</t>
  </si>
  <si>
    <t xml:space="preserve">Net tax liability after TDS</t>
  </si>
  <si>
    <t xml:space="preserve">Is advance tax applicable?</t>
  </si>
  <si>
    <t xml:space="preserve">INSTALMENT SCHEDULE</t>
  </si>
  <si>
    <t xml:space="preserve">By 15 June — 15% cumulative</t>
  </si>
  <si>
    <t xml:space="preserve">By 15 September — 45% cumulative</t>
  </si>
  <si>
    <t xml:space="preserve">By 15 December — 75% cumulative</t>
  </si>
  <si>
    <t xml:space="preserve">By 15 March — 100% cumulative</t>
  </si>
  <si>
    <t xml:space="preserve">AMOUNT DUE AT EACH DATE</t>
  </si>
  <si>
    <t xml:space="preserve">Payable by 15 June</t>
  </si>
  <si>
    <t xml:space="preserve">Payable by 15 September</t>
  </si>
  <si>
    <t xml:space="preserve">Payable by 15 December</t>
  </si>
  <si>
    <t xml:space="preserve">Payable by 15 March</t>
  </si>
  <si>
    <t xml:space="preserve">STATUS</t>
  </si>
  <si>
    <t xml:space="preserve">BALANCE ADVANCE TAX STILL DUE</t>
  </si>
  <si>
    <t xml:space="preserve">Section 234C interest if you skip June</t>
  </si>
  <si>
    <t xml:space="preserve">1% per month for 3 months</t>
  </si>
  <si>
    <t xml:space="preserve">Section 234B interest per month of shortfall</t>
  </si>
  <si>
    <t xml:space="preserve">If less than 90% is paid by 31 March</t>
  </si>
  <si>
    <t xml:space="preserve">Effective tax rate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</si>
  <si>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</si>
  <si>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</si>
  <si>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</si>
  <si>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</si>
  <si>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Senior citizens without business income are exempt from advance tax.</t>
  </si>
  <si>
    <t xml:space="preserve">•  Taxpayers under presumptive taxation (44AD / 44ADA) pay the entire amount in one instalment by 15 March.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</si>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</sst>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#,##0;\(#,##0\);\-"/>
    <numFmt numFmtId="167" formatCode="@"/>
    <numFmt numFmtId="168" formatCode="0.00%;\(0.00%\);\-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  <fill>
      <patternFill patternType="solid">
        <fgColor rgb="FFF2F4F7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4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2500000</v>
      </c>
      <c r="D6" s="7"/>
    </row>
    <row r="7" customFormat="false" ht="15" hidden="false" customHeight="false" outlineLevel="0" collapsed="false">
      <c r="B7" s="5" t="s">
        <v>5</v>
      </c>
      <c r="C7" s="6" t="n">
        <v>450000</v>
      </c>
      <c r="D7" s="7" t="s">
        <v>6</v>
      </c>
    </row>
    <row r="8" customFormat="false" ht="15" hidden="false" customHeight="false" outlineLevel="0" collapsed="false">
      <c r="B8" s="5" t="s">
        <v>7</v>
      </c>
      <c r="C8" s="6" t="n">
        <v>200000</v>
      </c>
      <c r="D8" s="7"/>
    </row>
    <row r="9" customFormat="false" ht="15" hidden="false" customHeight="false" outlineLevel="0" collapsed="false">
      <c r="B9" s="5" t="s">
        <v>8</v>
      </c>
      <c r="C9" s="6" t="n">
        <v>0</v>
      </c>
      <c r="D9" s="7"/>
    </row>
    <row r="10" customFormat="false" ht="15" hidden="false" customHeight="false" outlineLevel="0" collapsed="false">
      <c r="B10" s="5" t="s">
        <v>9</v>
      </c>
      <c r="C10" s="6" t="n">
        <v>10000</v>
      </c>
      <c r="D10" s="7"/>
    </row>
    <row r="11" customFormat="false" ht="15" hidden="false" customHeight="false" outlineLevel="0" collapsed="false">
      <c r="B11" s="5" t="s">
        <v>10</v>
      </c>
      <c r="C11" s="8" t="n">
        <v>0</v>
      </c>
      <c r="D11" s="7" t="s">
        <v>11</v>
      </c>
    </row>
    <row r="13" customFormat="false" ht="21.75" hidden="false" customHeight="true" outlineLevel="0" collapsed="false">
      <c r="B13" s="4" t="s">
        <v>12</v>
      </c>
      <c r="C13" s="4"/>
      <c r="D13" s="4"/>
    </row>
    <row r="14" customFormat="false" ht="15" hidden="false" customHeight="false" outlineLevel="0" collapsed="false">
      <c r="B14" s="9" t="s">
        <v>13</v>
      </c>
      <c r="C14" s="10" t="n">
        <f aca="false">MAX(0,$C$7-$C$8)</f>
        <v>250000</v>
      </c>
      <c r="D14" s="11"/>
    </row>
    <row r="15" customFormat="false" ht="15" hidden="false" customHeight="false" outlineLevel="0" collapsed="false">
      <c r="B15" s="9" t="s">
        <v>14</v>
      </c>
      <c r="C15" s="12" t="str">
        <f aca="false">IF($C$14&gt;$C$10,"Yes — pay in instalments","No — below the threshold")</f>
        <v>Yes — pay in instalments</v>
      </c>
      <c r="D15" s="11"/>
    </row>
    <row r="16" customFormat="false" ht="15" hidden="false" customHeight="false" outlineLevel="0" collapsed="false">
      <c r="B16" s="13" t="s">
        <v>15</v>
      </c>
      <c r="C16" s="14"/>
      <c r="D16" s="14"/>
    </row>
    <row r="17" customFormat="false" ht="15" hidden="false" customHeight="false" outlineLevel="0" collapsed="false">
      <c r="B17" s="9" t="s">
        <v>16</v>
      </c>
      <c r="C17" s="10" t="n">
        <f aca="false">IF($C$11=1,0,$C$14*0.15)</f>
        <v>37500</v>
      </c>
      <c r="D17" s="11"/>
    </row>
    <row r="18" customFormat="false" ht="15" hidden="false" customHeight="false" outlineLevel="0" collapsed="false">
      <c r="B18" s="9" t="s">
        <v>17</v>
      </c>
      <c r="C18" s="10" t="n">
        <f aca="false">IF($C$11=1,0,$C$14*0.45)</f>
        <v>112500</v>
      </c>
      <c r="D18" s="11"/>
    </row>
    <row r="19" customFormat="false" ht="15" hidden="false" customHeight="false" outlineLevel="0" collapsed="false">
      <c r="B19" s="9" t="s">
        <v>18</v>
      </c>
      <c r="C19" s="10" t="n">
        <f aca="false">IF($C$11=1,0,$C$14*0.75)</f>
        <v>187500</v>
      </c>
      <c r="D19" s="11"/>
    </row>
    <row r="20" customFormat="false" ht="15" hidden="false" customHeight="false" outlineLevel="0" collapsed="false">
      <c r="B20" s="9" t="s">
        <v>19</v>
      </c>
      <c r="C20" s="10" t="n">
        <f aca="false">$C$14</f>
        <v>250000</v>
      </c>
      <c r="D20" s="11"/>
    </row>
    <row r="21" customFormat="false" ht="15" hidden="false" customHeight="false" outlineLevel="0" collapsed="false">
      <c r="B21" s="13" t="s">
        <v>20</v>
      </c>
      <c r="C21" s="14"/>
      <c r="D21" s="14"/>
    </row>
    <row r="22" customFormat="false" ht="15" hidden="false" customHeight="false" outlineLevel="0" collapsed="false">
      <c r="B22" s="9" t="s">
        <v>21</v>
      </c>
      <c r="C22" s="10" t="n">
        <f aca="false">$C$18</f>
        <v>112500</v>
      </c>
      <c r="D22" s="11"/>
    </row>
    <row r="23" customFormat="false" ht="15" hidden="false" customHeight="false" outlineLevel="0" collapsed="false">
      <c r="B23" s="9" t="s">
        <v>22</v>
      </c>
      <c r="C23" s="10" t="n">
        <f aca="false">$C$19-$C$18</f>
        <v>75000</v>
      </c>
      <c r="D23" s="11"/>
    </row>
    <row r="24" customFormat="false" ht="15" hidden="false" customHeight="false" outlineLevel="0" collapsed="false">
      <c r="B24" s="9" t="s">
        <v>23</v>
      </c>
      <c r="C24" s="10" t="n">
        <f aca="false">$C$20-$C$19</f>
        <v>62500</v>
      </c>
      <c r="D24" s="11"/>
    </row>
    <row r="25" customFormat="false" ht="15" hidden="false" customHeight="false" outlineLevel="0" collapsed="false">
      <c r="B25" s="9" t="s">
        <v>24</v>
      </c>
      <c r="C25" s="10" t="n">
        <f aca="false">$C$22-$C$20</f>
        <v>-137500</v>
      </c>
      <c r="D25" s="11"/>
    </row>
    <row r="26" customFormat="false" ht="15" hidden="false" customHeight="false" outlineLevel="0" collapsed="false">
      <c r="B26" s="13" t="s">
        <v>25</v>
      </c>
      <c r="C26" s="14"/>
      <c r="D26" s="14"/>
    </row>
    <row r="27" customFormat="false" ht="15" hidden="false" customHeight="false" outlineLevel="0" collapsed="false">
      <c r="B27" s="15" t="s">
        <v>26</v>
      </c>
      <c r="C27" s="16" t="n">
        <f aca="false">MAX(0,$C$14-$C$9)</f>
        <v>250000</v>
      </c>
      <c r="D27" s="17"/>
    </row>
    <row r="28" customFormat="false" ht="15" hidden="false" customHeight="false" outlineLevel="0" collapsed="false">
      <c r="B28" s="9" t="s">
        <v>27</v>
      </c>
      <c r="C28" s="10" t="n">
        <f aca="false">$C$18*0.01*3</f>
        <v>3375</v>
      </c>
      <c r="D28" s="11" t="s">
        <v>28</v>
      </c>
    </row>
    <row r="29" customFormat="false" ht="15" hidden="false" customHeight="false" outlineLevel="0" collapsed="false">
      <c r="B29" s="9" t="s">
        <v>29</v>
      </c>
      <c r="C29" s="10" t="n">
        <f aca="false">$C$27*0.01</f>
        <v>2500</v>
      </c>
      <c r="D29" s="11" t="s">
        <v>30</v>
      </c>
    </row>
    <row r="30" customFormat="false" ht="15" hidden="false" customHeight="false" outlineLevel="0" collapsed="false">
      <c r="B30" s="9" t="s">
        <v>31</v>
      </c>
      <c r="C30" s="18" t="n">
        <f aca="false">IFERROR($C$7/$C$6,0)</f>
        <v>0.18</v>
      </c>
      <c r="D30" s="11"/>
    </row>
    <row r="32" customFormat="false" ht="21.75" hidden="false" customHeight="true" outlineLevel="0" collapsed="false">
      <c r="B32" s="4" t="s">
        <v>32</v>
      </c>
      <c r="C32" s="4"/>
      <c r="D32" s="4"/>
    </row>
    <row r="33" customFormat="false" ht="15" hidden="false" customHeight="true" outlineLevel="0" collapsed="false">
      <c r="B33" s="19" t="s">
        <v>33</v>
      </c>
      <c r="C33" s="19"/>
      <c r="D33" s="19"/>
    </row>
    <row r="34" customFormat="false" ht="15" hidden="false" customHeight="true" outlineLevel="0" collapsed="false">
      <c r="B34" s="19" t="s">
        <v>34</v>
      </c>
      <c r="C34" s="19"/>
      <c r="D34" s="19"/>
    </row>
    <row r="35" customFormat="false" ht="15" hidden="false" customHeight="true" outlineLevel="0" collapsed="false">
      <c r="B35" s="19" t="s">
        <v>35</v>
      </c>
      <c r="C35" s="19"/>
      <c r="D35" s="19"/>
    </row>
    <row r="36" customFormat="false" ht="15" hidden="false" customHeight="true" outlineLevel="0" collapsed="false">
      <c r="B36" s="19" t="s">
        <v>36</v>
      </c>
      <c r="C36" s="19"/>
      <c r="D36" s="19"/>
    </row>
    <row r="37" customFormat="false" ht="15" hidden="false" customHeight="true" outlineLevel="0" collapsed="false">
      <c r="B37" s="19" t="s">
        <v>37</v>
      </c>
      <c r="C37" s="19"/>
      <c r="D37" s="19"/>
    </row>
    <row r="39" customFormat="false" ht="19.5" hidden="false" customHeight="true" outlineLevel="0" collapsed="false">
      <c r="B39" s="20" t="s">
        <v>38</v>
      </c>
      <c r="C39" s="20"/>
      <c r="D39" s="20"/>
    </row>
  </sheetData>
  <mergeCells count="12">
    <mergeCell ref="B1:D1"/>
    <mergeCell ref="B2:D2"/>
    <mergeCell ref="B3:D3"/>
    <mergeCell ref="B5:D5"/>
    <mergeCell ref="B13:D13"/>
    <mergeCell ref="B32:D32"/>
    <mergeCell ref="B33:D33"/>
    <mergeCell ref="B34:D34"/>
    <mergeCell ref="B35:D35"/>
    <mergeCell ref="B36:D36"/>
    <mergeCell ref="B37:D37"/>
    <mergeCell ref="B39:D3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