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D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<sst xmlns="http://schemas.openxmlformats.org/spreadsheetml/2006/main" count="34" uniqueCount="34">
  <si>
    <t xml:space="preserve">TDS Calculator</t>
  </si>
  <si>
    <t xml:space="preserve">TAX — INDIA   •   THE 21 CODES OF WEALTH   •   PRATYUSH GOEL</t>
  </si>
  <si>
    <t xml:space="preserve">Tax Deducted at Source on rent, professional fees, contracts, interest and commission — with thresholds.</t>
  </si>
  <si>
    <t xml:space="preserve">STEP 1  —  ENTER YOUR NUMBERS  (edit the shaded cells only)</t>
  </si>
  <si>
    <t xml:space="preserve">Payment amount</t>
  </si>
  <si>
    <t xml:space="preserve">Applicable TDS rate</t>
  </si>
  <si>
    <t xml:space="preserve">194J professional 10%, 194C contract 1-2%, 194I rent 10%</t>
  </si>
  <si>
    <t xml:space="preserve">Annual threshold for this section</t>
  </si>
  <si>
    <t xml:space="preserve">Below this no TDS applies</t>
  </si>
  <si>
    <t xml:space="preserve">Total annual payment to this party</t>
  </si>
  <si>
    <t xml:space="preserve">PAN available? (1 = Yes, 0 = No)</t>
  </si>
  <si>
    <t xml:space="preserve">No PAN means TDS at 20% or the normal rate, whichever is higher</t>
  </si>
  <si>
    <t xml:space="preserve">Rate without PAN</t>
  </si>
  <si>
    <t xml:space="preserve">Lower deduction certificate rate</t>
  </si>
  <si>
    <t xml:space="preserve">Section 197 certificate, if the party has one</t>
  </si>
  <si>
    <t xml:space="preserve">TDS already deducted this year</t>
  </si>
  <si>
    <t xml:space="preserve">STEP 2  —  YOUR RESULTS  (calculated automatically)</t>
  </si>
  <si>
    <t xml:space="preserve">Is the threshold crossed?</t>
  </si>
  <si>
    <t xml:space="preserve">Effective TDS rate</t>
  </si>
  <si>
    <t xml:space="preserve">TDS ON THIS PAYMENT</t>
  </si>
  <si>
    <t xml:space="preserve">Net amount payable to the party</t>
  </si>
  <si>
    <t xml:space="preserve">Total TDS for the year so far</t>
  </si>
  <si>
    <t xml:space="preserve">TDS on the full annual payment</t>
  </si>
  <si>
    <t xml:space="preserve">Balance TDS still to deduct</t>
  </si>
  <si>
    <t xml:space="preserve">Penalty rate if TDS is not deducted</t>
  </si>
  <si>
    <t xml:space="preserve">1% per month under section 201(1A)</t>
  </si>
  <si>
    <t xml:space="preserve">Interest for 3 months of delay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</si>
  <si>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</si>
  <si>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</si>
  <si>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</si>
  <si>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</si>
  <si>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TDS must be deposited by the 7th of the following month; for March the due date is 30 April.</t>
  </si>
  <si>
    <t xml:space="preserve">•  Rates and thresholds change with each Finance Act — verify the section rate before you deduct.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</si>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</sst>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0.00%;\(0.00%\);\-"/>
    <numFmt numFmtId="167" formatCode="#,##0;\(#,##0\);\-"/>
    <numFmt numFmtId="168" formatCode="@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500000</v>
      </c>
      <c r="D6" s="7"/>
    </row>
    <row r="7" customFormat="false" ht="15" hidden="false" customHeight="false" outlineLevel="0" collapsed="false">
      <c r="B7" s="5" t="s">
        <v>5</v>
      </c>
      <c r="C7" s="8" t="n">
        <v>0.1</v>
      </c>
      <c r="D7" s="7" t="s">
        <v>6</v>
      </c>
    </row>
    <row r="8" customFormat="false" ht="15" hidden="false" customHeight="false" outlineLevel="0" collapsed="false">
      <c r="B8" s="5" t="s">
        <v>7</v>
      </c>
      <c r="C8" s="6" t="n">
        <v>240000</v>
      </c>
      <c r="D8" s="7" t="s">
        <v>8</v>
      </c>
    </row>
    <row r="9" customFormat="false" ht="15" hidden="false" customHeight="false" outlineLevel="0" collapsed="false">
      <c r="B9" s="5" t="s">
        <v>9</v>
      </c>
      <c r="C9" s="6" t="n">
        <v>500000</v>
      </c>
      <c r="D9" s="7"/>
    </row>
    <row r="10" customFormat="false" ht="15" hidden="false" customHeight="false" outlineLevel="0" collapsed="false">
      <c r="B10" s="5" t="s">
        <v>10</v>
      </c>
      <c r="C10" s="9" t="n">
        <v>1</v>
      </c>
      <c r="D10" s="7" t="s">
        <v>11</v>
      </c>
    </row>
    <row r="11" customFormat="false" ht="15" hidden="false" customHeight="false" outlineLevel="0" collapsed="false">
      <c r="B11" s="5" t="s">
        <v>12</v>
      </c>
      <c r="C11" s="8" t="n">
        <v>0.2</v>
      </c>
      <c r="D11" s="7"/>
    </row>
    <row r="12" customFormat="false" ht="15" hidden="false" customHeight="false" outlineLevel="0" collapsed="false">
      <c r="B12" s="5" t="s">
        <v>13</v>
      </c>
      <c r="C12" s="8" t="n">
        <v>0</v>
      </c>
      <c r="D12" s="7" t="s">
        <v>14</v>
      </c>
    </row>
    <row r="13" customFormat="false" ht="15" hidden="false" customHeight="false" outlineLevel="0" collapsed="false">
      <c r="B13" s="5" t="s">
        <v>15</v>
      </c>
      <c r="C13" s="6" t="n">
        <v>0</v>
      </c>
      <c r="D13" s="7"/>
    </row>
    <row r="15" customFormat="false" ht="21.75" hidden="false" customHeight="true" outlineLevel="0" collapsed="false">
      <c r="B15" s="4" t="s">
        <v>16</v>
      </c>
      <c r="C15" s="4"/>
      <c r="D15" s="4"/>
    </row>
    <row r="16" customFormat="false" ht="15" hidden="false" customHeight="false" outlineLevel="0" collapsed="false">
      <c r="B16" s="10" t="s">
        <v>17</v>
      </c>
      <c r="C16" s="11" t="str">
        <f aca="false">IF($C$9&gt;$C$8,"Yes — TDS applies","No — no TDS required")</f>
        <v>Yes — TDS applies</v>
      </c>
      <c r="D16" s="12"/>
    </row>
    <row r="17" customFormat="false" ht="15" hidden="false" customHeight="false" outlineLevel="0" collapsed="false">
      <c r="B17" s="10" t="s">
        <v>18</v>
      </c>
      <c r="C17" s="13" t="n">
        <f aca="false">IF($C$12&gt;0,$C$12,IF($C$10=1,$C$7,MAX($C$7,$C$11)))</f>
        <v>0.1</v>
      </c>
      <c r="D17" s="12"/>
    </row>
    <row r="18" customFormat="false" ht="15" hidden="false" customHeight="false" outlineLevel="0" collapsed="false">
      <c r="B18" s="14" t="s">
        <v>19</v>
      </c>
      <c r="C18" s="15" t="n">
        <f aca="false">IF($C$9&gt;$C$8,$C$6*$C$17,0)</f>
        <v>50000</v>
      </c>
      <c r="D18" s="16"/>
    </row>
    <row r="19" customFormat="false" ht="15" hidden="false" customHeight="false" outlineLevel="0" collapsed="false">
      <c r="B19" s="10" t="s">
        <v>20</v>
      </c>
      <c r="C19" s="17" t="n">
        <f aca="false">$C$6-$C$18</f>
        <v>450000</v>
      </c>
      <c r="D19" s="12"/>
    </row>
    <row r="20" customFormat="false" ht="15" hidden="false" customHeight="false" outlineLevel="0" collapsed="false">
      <c r="B20" s="10" t="s">
        <v>21</v>
      </c>
      <c r="C20" s="17" t="n">
        <f aca="false">$C$18+$C$13</f>
        <v>50000</v>
      </c>
      <c r="D20" s="12"/>
    </row>
    <row r="21" customFormat="false" ht="15" hidden="false" customHeight="false" outlineLevel="0" collapsed="false">
      <c r="B21" s="10" t="s">
        <v>22</v>
      </c>
      <c r="C21" s="17" t="n">
        <f aca="false">IF($C$9&gt;$C$8,$C$9*$C$17,0)</f>
        <v>50000</v>
      </c>
      <c r="D21" s="12"/>
    </row>
    <row r="22" customFormat="false" ht="15" hidden="false" customHeight="false" outlineLevel="0" collapsed="false">
      <c r="B22" s="10" t="s">
        <v>23</v>
      </c>
      <c r="C22" s="17" t="n">
        <f aca="false">MAX(0,$C$21-$C$20)</f>
        <v>0</v>
      </c>
      <c r="D22" s="12"/>
    </row>
    <row r="23" customFormat="false" ht="15" hidden="false" customHeight="false" outlineLevel="0" collapsed="false">
      <c r="B23" s="10" t="s">
        <v>24</v>
      </c>
      <c r="C23" s="13" t="n">
        <f aca="false">0.01</f>
        <v>0.01</v>
      </c>
      <c r="D23" s="12" t="s">
        <v>25</v>
      </c>
    </row>
    <row r="24" customFormat="false" ht="15" hidden="false" customHeight="false" outlineLevel="0" collapsed="false">
      <c r="B24" s="10" t="s">
        <v>26</v>
      </c>
      <c r="C24" s="17" t="n">
        <f aca="false">$C$18*0.01*3</f>
        <v>1500</v>
      </c>
      <c r="D24" s="12"/>
    </row>
    <row r="26" customFormat="false" ht="21.75" hidden="false" customHeight="true" outlineLevel="0" collapsed="false">
      <c r="B26" s="4" t="s">
        <v>27</v>
      </c>
      <c r="C26" s="4"/>
      <c r="D26" s="4"/>
    </row>
    <row r="27" customFormat="false" ht="15" hidden="false" customHeight="true" outlineLevel="0" collapsed="false">
      <c r="B27" s="18" t="s">
        <v>28</v>
      </c>
      <c r="C27" s="18"/>
      <c r="D27" s="18"/>
    </row>
    <row r="28" customFormat="false" ht="15" hidden="false" customHeight="true" outlineLevel="0" collapsed="false">
      <c r="B28" s="18" t="s">
        <v>29</v>
      </c>
      <c r="C28" s="18"/>
      <c r="D28" s="18"/>
    </row>
    <row r="29" customFormat="false" ht="15" hidden="false" customHeight="true" outlineLevel="0" collapsed="false">
      <c r="B29" s="18" t="s">
        <v>30</v>
      </c>
      <c r="C29" s="18"/>
      <c r="D29" s="18"/>
    </row>
    <row r="30" customFormat="false" ht="15" hidden="false" customHeight="true" outlineLevel="0" collapsed="false">
      <c r="B30" s="18" t="s">
        <v>31</v>
      </c>
      <c r="C30" s="18"/>
      <c r="D30" s="18"/>
    </row>
    <row r="31" customFormat="false" ht="15" hidden="false" customHeight="true" outlineLevel="0" collapsed="false">
      <c r="B31" s="18" t="s">
        <v>32</v>
      </c>
      <c r="C31" s="18"/>
      <c r="D31" s="18"/>
    </row>
    <row r="33" customFormat="false" ht="19.5" hidden="false" customHeight="true" outlineLevel="0" collapsed="false">
      <c r="B33" s="19" t="s">
        <v>33</v>
      </c>
      <c r="C33" s="19"/>
      <c r="D33" s="19"/>
    </row>
  </sheetData>
  <mergeCells count="12">
    <mergeCell ref="B1:D1"/>
    <mergeCell ref="B2:D2"/>
    <mergeCell ref="B3:D3"/>
    <mergeCell ref="B5:D5"/>
    <mergeCell ref="B15:D15"/>
    <mergeCell ref="B26:D26"/>
    <mergeCell ref="B27:D27"/>
    <mergeCell ref="B28:D28"/>
    <mergeCell ref="B29:D29"/>
    <mergeCell ref="B30:D30"/>
    <mergeCell ref="B31:D31"/>
    <mergeCell ref="B33:D33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