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<sst xmlns="http://schemas.openxmlformats.org/spreadsheetml/2006/main" count="30" uniqueCount="30">
  <si>
    <t xml:space="preserve">GST Calculator</t>
  </si>
  <si>
    <t xml:space="preserve">TAX — INDIA   •   THE 21 CODES OF WEALTH   •   PRATYUSH GOEL</t>
  </si>
  <si>
    <t xml:space="preserve">Add GST to a price, strip GST out of an inclusive price, and split it into CGST, SGST and IGST.</t>
  </si>
  <si>
    <t xml:space="preserve">STEP 1  —  ENTER YOUR NUMBERS  (edit the shaded cells only)</t>
  </si>
  <si>
    <t xml:space="preserve">Amount</t>
  </si>
  <si>
    <t xml:space="preserve">GST rate</t>
  </si>
  <si>
    <t xml:space="preserve">5%, 12%, 18% or 28%</t>
  </si>
  <si>
    <t xml:space="preserve">Is the amount GST-inclusive? (1 = Yes, 0 = No)</t>
  </si>
  <si>
    <t xml:space="preserve">Interstate supply? (1 = Yes, 0 = No)</t>
  </si>
  <si>
    <t xml:space="preserve">Interstate = IGST, intrastate = CGST + SGST</t>
  </si>
  <si>
    <t xml:space="preserve">Input tax credit available</t>
  </si>
  <si>
    <t xml:space="preserve">GST you already paid on purchases</t>
  </si>
  <si>
    <t xml:space="preserve">STEP 2  —  YOUR RESULTS  (calculated automatically)</t>
  </si>
  <si>
    <t xml:space="preserve">Base value before GST</t>
  </si>
  <si>
    <t xml:space="preserve">GST AMOUNT</t>
  </si>
  <si>
    <t xml:space="preserve">Total value including GST</t>
  </si>
  <si>
    <t xml:space="preserve">CGST (half)</t>
  </si>
  <si>
    <t xml:space="preserve">SGST / UTGST (half)</t>
  </si>
  <si>
    <t xml:space="preserve">IGST (full)</t>
  </si>
  <si>
    <t xml:space="preserve">Input tax credit claimed</t>
  </si>
  <si>
    <t xml:space="preserve">Net GST payable in cash</t>
  </si>
  <si>
    <t xml:space="preserve">Credit carried forward</t>
  </si>
  <si>
    <t xml:space="preserve">GST as a share of the total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</si>
  <si>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</si>
  <si>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</si>
  <si>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</si>
  <si>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</si>
  <si>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Set the inclusive flag to 1 when the printed price already contains GST — the sheet then works backwards to the base value.</t>
  </si>
  <si>
    <t xml:space="preserve">•  Input tax credit can only be set off against output GST; it is not a cash refund in ordinary cases.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</si>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</sst>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₹#,##0;&quot;(₹&quot;#,##0\);\-"/>
    <numFmt numFmtId="166" formatCode="0.00%;\(0.00%\);\-"/>
    <numFmt numFmtId="167" formatCode="#,##0;\(#,##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</v>
      </c>
      <c r="D6" s="7"/>
    </row>
    <row r="7" customFormat="false" ht="15" hidden="false" customHeight="false" outlineLevel="0" collapsed="false">
      <c r="B7" s="5" t="s">
        <v>5</v>
      </c>
      <c r="C7" s="8" t="n">
        <v>0.18</v>
      </c>
      <c r="D7" s="7" t="s">
        <v>6</v>
      </c>
    </row>
    <row r="8" customFormat="false" ht="15" hidden="false" customHeight="false" outlineLevel="0" collapsed="false">
      <c r="B8" s="5" t="s">
        <v>7</v>
      </c>
      <c r="C8" s="9" t="n">
        <v>0</v>
      </c>
      <c r="D8" s="7"/>
    </row>
    <row r="9" customFormat="false" ht="15" hidden="false" customHeight="false" outlineLevel="0" collapsed="false">
      <c r="B9" s="5" t="s">
        <v>8</v>
      </c>
      <c r="C9" s="9" t="n">
        <v>0</v>
      </c>
      <c r="D9" s="7" t="s">
        <v>9</v>
      </c>
    </row>
    <row r="10" customFormat="false" ht="15" hidden="false" customHeight="false" outlineLevel="0" collapsed="false">
      <c r="B10" s="5" t="s">
        <v>10</v>
      </c>
      <c r="C10" s="6" t="n">
        <v>5000</v>
      </c>
      <c r="D10" s="7" t="s">
        <v>11</v>
      </c>
    </row>
    <row r="12" customFormat="false" ht="21.75" hidden="false" customHeight="true" outlineLevel="0" collapsed="false">
      <c r="B12" s="4" t="s">
        <v>12</v>
      </c>
      <c r="C12" s="4"/>
      <c r="D12" s="4"/>
    </row>
    <row r="13" customFormat="false" ht="15" hidden="false" customHeight="false" outlineLevel="0" collapsed="false">
      <c r="B13" s="10" t="s">
        <v>13</v>
      </c>
      <c r="C13" s="11" t="n">
        <f aca="false">IF($C$8=1,IFERROR($C$6/(1+$C$7),0),$C$6)</f>
        <v>100000</v>
      </c>
      <c r="D13" s="12"/>
    </row>
    <row r="14" customFormat="false" ht="15" hidden="false" customHeight="false" outlineLevel="0" collapsed="false">
      <c r="B14" s="13" t="s">
        <v>14</v>
      </c>
      <c r="C14" s="14" t="n">
        <f aca="false">IF($C$8=1,$C$6-$C$13,$C$6*$C$7)</f>
        <v>18000</v>
      </c>
      <c r="D14" s="15"/>
    </row>
    <row r="15" customFormat="false" ht="15" hidden="false" customHeight="false" outlineLevel="0" collapsed="false">
      <c r="B15" s="10" t="s">
        <v>15</v>
      </c>
      <c r="C15" s="11" t="n">
        <f aca="false">$C$13+$C$14</f>
        <v>118000</v>
      </c>
      <c r="D15" s="12"/>
    </row>
    <row r="16" customFormat="false" ht="15" hidden="false" customHeight="false" outlineLevel="0" collapsed="false">
      <c r="B16" s="10" t="s">
        <v>16</v>
      </c>
      <c r="C16" s="11" t="n">
        <f aca="false">IF($C$9=1,0,$C$14/2)</f>
        <v>9000</v>
      </c>
      <c r="D16" s="12"/>
    </row>
    <row r="17" customFormat="false" ht="15" hidden="false" customHeight="false" outlineLevel="0" collapsed="false">
      <c r="B17" s="10" t="s">
        <v>17</v>
      </c>
      <c r="C17" s="11" t="n">
        <f aca="false">IF($C$9=1,0,$C$14/2)</f>
        <v>9000</v>
      </c>
      <c r="D17" s="12"/>
    </row>
    <row r="18" customFormat="false" ht="15" hidden="false" customHeight="false" outlineLevel="0" collapsed="false">
      <c r="B18" s="10" t="s">
        <v>18</v>
      </c>
      <c r="C18" s="11" t="n">
        <f aca="false">IF($C$9=1,$C$14,0)</f>
        <v>0</v>
      </c>
      <c r="D18" s="12"/>
    </row>
    <row r="19" customFormat="false" ht="15" hidden="false" customHeight="false" outlineLevel="0" collapsed="false">
      <c r="B19" s="10" t="s">
        <v>19</v>
      </c>
      <c r="C19" s="11" t="n">
        <f aca="false">MIN($C$10,$C$14)</f>
        <v>5000</v>
      </c>
      <c r="D19" s="12"/>
    </row>
    <row r="20" customFormat="false" ht="15" hidden="false" customHeight="false" outlineLevel="0" collapsed="false">
      <c r="B20" s="10" t="s">
        <v>20</v>
      </c>
      <c r="C20" s="11" t="n">
        <f aca="false">MAX(0,$C$14-$C$19)</f>
        <v>13000</v>
      </c>
      <c r="D20" s="12"/>
    </row>
    <row r="21" customFormat="false" ht="15" hidden="false" customHeight="false" outlineLevel="0" collapsed="false">
      <c r="B21" s="10" t="s">
        <v>21</v>
      </c>
      <c r="C21" s="11" t="n">
        <f aca="false">MAX(0,$C$10-$C$14)</f>
        <v>0</v>
      </c>
      <c r="D21" s="12"/>
    </row>
    <row r="22" customFormat="false" ht="15" hidden="false" customHeight="false" outlineLevel="0" collapsed="false">
      <c r="B22" s="10" t="s">
        <v>22</v>
      </c>
      <c r="C22" s="16" t="n">
        <f aca="false">IFERROR($C$14/$C$15,0)</f>
        <v>0.152542372881356</v>
      </c>
      <c r="D22" s="12"/>
    </row>
    <row r="24" customFormat="false" ht="21.75" hidden="false" customHeight="true" outlineLevel="0" collapsed="false">
      <c r="B24" s="4" t="s">
        <v>23</v>
      </c>
      <c r="C24" s="4"/>
      <c r="D24" s="4"/>
    </row>
    <row r="25" customFormat="false" ht="15" hidden="false" customHeight="true" outlineLevel="0" collapsed="false">
      <c r="B25" s="17" t="s">
        <v>24</v>
      </c>
      <c r="C25" s="17"/>
      <c r="D25" s="17"/>
    </row>
    <row r="26" customFormat="false" ht="15" hidden="false" customHeight="true" outlineLevel="0" collapsed="false">
      <c r="B26" s="17" t="s">
        <v>25</v>
      </c>
      <c r="C26" s="17"/>
      <c r="D26" s="17"/>
    </row>
    <row r="27" customFormat="false" ht="15" hidden="false" customHeight="true" outlineLevel="0" collapsed="false">
      <c r="B27" s="17" t="s">
        <v>26</v>
      </c>
      <c r="C27" s="17"/>
      <c r="D27" s="17"/>
    </row>
    <row r="28" customFormat="false" ht="27.75" hidden="false" customHeight="true" outlineLevel="0" collapsed="false">
      <c r="B28" s="17" t="s">
        <v>27</v>
      </c>
      <c r="C28" s="17"/>
      <c r="D28" s="17"/>
    </row>
    <row r="29" customFormat="false" ht="15" hidden="false" customHeight="true" outlineLevel="0" collapsed="false">
      <c r="B29" s="17" t="s">
        <v>28</v>
      </c>
      <c r="C29" s="17"/>
      <c r="D29" s="17"/>
    </row>
    <row r="31" customFormat="false" ht="19.5" hidden="false" customHeight="true" outlineLevel="0" collapsed="false">
      <c r="B31" s="18" t="s">
        <v>29</v>
      </c>
      <c r="C31" s="18"/>
      <c r="D31" s="18"/>
    </row>
  </sheetData>
  <mergeCells count="12">
    <mergeCell ref="B1:D1"/>
    <mergeCell ref="B2:D2"/>
    <mergeCell ref="B3:D3"/>
    <mergeCell ref="B5:D5"/>
    <mergeCell ref="B12:D12"/>
    <mergeCell ref="B24:D24"/>
    <mergeCell ref="B25:D25"/>
    <mergeCell ref="B26:D26"/>
    <mergeCell ref="B27:D27"/>
    <mergeCell ref="B28:D28"/>
    <mergeCell ref="B29:D29"/>
    <mergeCell ref="B31:D31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