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fessional Ta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<sst xmlns="http://schemas.openxmlformats.org/spreadsheetml/2006/main" count="32" uniqueCount="32">
  <si>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 xml:space="preserve">Professional Tax Calculator</t>
  </si>
  <si>
    <t xml:space="preserve">TAX — INDIA   •   THE 21 CODES OF WEALTH   •   PRATYUSH GOEL</t>
  </si>
  <si>
    <t xml:space="preserve">The small state levy deducted from every salary. Rates differ by state, so the slabs here are editable.</t>
  </si>
  <si>
    <t xml:space="preserve">STEP 1  —  ENTER YOUR NUMBERS  (edit the shaded cells only)</t>
  </si>
  <si>
    <t xml:space="preserve">Monthly gross salary</t>
  </si>
  <si>
    <t xml:space="preserve">Slab 1 upper limit</t>
  </si>
  <si>
    <t xml:space="preserve">No professional tax up to here</t>
  </si>
  <si>
    <t xml:space="preserve">Slab 2 upper limit</t>
  </si>
  <si>
    <t xml:space="preserve">Monthly tax in slab 1</t>
  </si>
  <si>
    <t xml:space="preserve">Monthly tax in slab 2</t>
  </si>
  <si>
    <t xml:space="preserve">Monthly tax above slab 2</t>
  </si>
  <si>
    <t xml:space="preserve">Annual statutory maximum</t>
  </si>
  <si>
    <t xml:space="preserve">Constitutional cap across all states</t>
  </si>
  <si>
    <t xml:space="preserve">Your income tax slab rate</t>
  </si>
  <si>
    <t xml:space="preserve">Professional tax is deductible from salary income</t>
  </si>
  <si>
    <t xml:space="preserve">STEP 2  —  YOUR RESULTS  (calculated automatically)</t>
  </si>
  <si>
    <t xml:space="preserve">Monthly professional tax</t>
  </si>
  <si>
    <t xml:space="preserve">ANNUAL PROFESSIONAL TAX</t>
  </si>
  <si>
    <t xml:space="preserve">Capped at the statutory maximum</t>
  </si>
  <si>
    <t xml:space="preserve">Deduction from taxable salary</t>
  </si>
  <si>
    <t xml:space="preserve">Allowed under section 16(iii), old regime</t>
  </si>
  <si>
    <t xml:space="preserve">Income tax saved by the deduction</t>
  </si>
  <si>
    <t xml:space="preserve">Net cost to you</t>
  </si>
  <si>
    <t xml:space="preserve">As a share of annual salary</t>
  </si>
  <si>
    <t xml:space="preserve">Professional tax over 30 years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</si>
  <si>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</si>
  <si>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</si>
  <si>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</si>
  <si>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</si>
  <si>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Professional tax is a state levy. Maharashtra, Karnataka, West Bengal, Tamil Nadu and others charge it; Delhi, UP and Haryana do not.</t>
  </si>
  <si>
    <t xml:space="preserve">•  Slabs shown are illustrative. Replace them with your own state's rates from the state commercial tax website.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</si>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</sst>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6" t="n">
        <v>15000</v>
      </c>
      <c r="D7" s="7" t="s">
        <v>6</v>
      </c>
    </row>
    <row r="8" customFormat="false" ht="15" hidden="false" customHeight="false" outlineLevel="0" collapsed="false">
      <c r="B8" s="5" t="s">
        <v>7</v>
      </c>
      <c r="C8" s="6" t="n">
        <v>20000</v>
      </c>
      <c r="D8" s="7"/>
    </row>
    <row r="9" customFormat="false" ht="15" hidden="false" customHeight="false" outlineLevel="0" collapsed="false">
      <c r="B9" s="5" t="s">
        <v>8</v>
      </c>
      <c r="C9" s="6" t="n">
        <v>0</v>
      </c>
      <c r="D9" s="7"/>
    </row>
    <row r="10" customFormat="false" ht="15" hidden="false" customHeight="false" outlineLevel="0" collapsed="false">
      <c r="B10" s="5" t="s">
        <v>9</v>
      </c>
      <c r="C10" s="6" t="n">
        <v>150</v>
      </c>
      <c r="D10" s="7"/>
    </row>
    <row r="11" customFormat="false" ht="15" hidden="false" customHeight="false" outlineLevel="0" collapsed="false">
      <c r="B11" s="5" t="s">
        <v>10</v>
      </c>
      <c r="C11" s="6" t="n">
        <v>200</v>
      </c>
      <c r="D11" s="7"/>
    </row>
    <row r="12" customFormat="false" ht="15" hidden="false" customHeight="false" outlineLevel="0" collapsed="false">
      <c r="B12" s="5" t="s">
        <v>11</v>
      </c>
      <c r="C12" s="6" t="n">
        <v>2500</v>
      </c>
      <c r="D12" s="7" t="s">
        <v>12</v>
      </c>
    </row>
    <row r="13" customFormat="false" ht="15" hidden="false" customHeight="false" outlineLevel="0" collapsed="false">
      <c r="B13" s="5" t="s">
        <v>13</v>
      </c>
      <c r="C13" s="8" t="n">
        <v>0.3</v>
      </c>
      <c r="D13" s="7" t="s">
        <v>14</v>
      </c>
    </row>
    <row r="15" customFormat="false" ht="21.75" hidden="false" customHeight="true" outlineLevel="0" collapsed="false">
      <c r="B15" s="4" t="s">
        <v>15</v>
      </c>
      <c r="C15" s="4"/>
      <c r="D15" s="4"/>
    </row>
    <row r="16" customFormat="false" ht="15" hidden="false" customHeight="false" outlineLevel="0" collapsed="false">
      <c r="B16" s="9" t="s">
        <v>16</v>
      </c>
      <c r="C16" s="10" t="n">
        <f aca="false">IF($C$6&lt;=$C$7,$C$9,IF($C$6&lt;=$C$8,$C$10,$C$11))</f>
        <v>200</v>
      </c>
      <c r="D16" s="11"/>
    </row>
    <row r="17" customFormat="false" ht="15" hidden="false" customHeight="false" outlineLevel="0" collapsed="false">
      <c r="B17" s="12" t="s">
        <v>17</v>
      </c>
      <c r="C17" s="13" t="n">
        <f aca="false">MIN($C$16*12,$C$12)</f>
        <v>2400</v>
      </c>
      <c r="D17" s="14" t="s">
        <v>18</v>
      </c>
    </row>
    <row r="18" customFormat="false" ht="15" hidden="false" customHeight="false" outlineLevel="0" collapsed="false">
      <c r="B18" s="9" t="s">
        <v>19</v>
      </c>
      <c r="C18" s="10" t="n">
        <f aca="false">$C$17</f>
        <v>2400</v>
      </c>
      <c r="D18" s="11" t="s">
        <v>20</v>
      </c>
    </row>
    <row r="19" customFormat="false" ht="15" hidden="false" customHeight="false" outlineLevel="0" collapsed="false">
      <c r="B19" s="9" t="s">
        <v>21</v>
      </c>
      <c r="C19" s="10" t="n">
        <f aca="false">$C$18*$C$13</f>
        <v>720</v>
      </c>
      <c r="D19" s="11"/>
    </row>
    <row r="20" customFormat="false" ht="15" hidden="false" customHeight="false" outlineLevel="0" collapsed="false">
      <c r="B20" s="9" t="s">
        <v>22</v>
      </c>
      <c r="C20" s="10" t="n">
        <f aca="false">$C$17-$C$19</f>
        <v>1680</v>
      </c>
      <c r="D20" s="11"/>
    </row>
    <row r="21" customFormat="false" ht="15" hidden="false" customHeight="false" outlineLevel="0" collapsed="false">
      <c r="B21" s="9" t="s">
        <v>23</v>
      </c>
      <c r="C21" s="15" t="n">
        <f aca="false">IFERROR($C$17/($C$6*12),0)</f>
        <v>0.002</v>
      </c>
      <c r="D21" s="11"/>
    </row>
    <row r="22" customFormat="false" ht="15" hidden="false" customHeight="false" outlineLevel="0" collapsed="false">
      <c r="B22" s="9" t="s">
        <v>24</v>
      </c>
      <c r="C22" s="10" t="n">
        <f aca="false">$C$17*30</f>
        <v>72000</v>
      </c>
      <c r="D22" s="11"/>
    </row>
    <row r="24" customFormat="false" ht="21.75" hidden="false" customHeight="true" outlineLevel="0" collapsed="false">
      <c r="B24" s="4" t="s">
        <v>25</v>
      </c>
      <c r="C24" s="4"/>
      <c r="D24" s="4"/>
    </row>
    <row r="25" customFormat="false" ht="15" hidden="false" customHeight="true" outlineLevel="0" collapsed="false">
      <c r="B25" s="16" t="s">
        <v>26</v>
      </c>
      <c r="C25" s="16"/>
      <c r="D25" s="16"/>
    </row>
    <row r="26" customFormat="false" ht="15" hidden="false" customHeight="true" outlineLevel="0" collapsed="false">
      <c r="B26" s="16" t="s">
        <v>27</v>
      </c>
      <c r="C26" s="16"/>
      <c r="D26" s="16"/>
    </row>
    <row r="27" customFormat="false" ht="15" hidden="false" customHeight="true" outlineLevel="0" collapsed="false">
      <c r="B27" s="16" t="s">
        <v>28</v>
      </c>
      <c r="C27" s="16"/>
      <c r="D27" s="16"/>
    </row>
    <row r="28" customFormat="false" ht="27.75" hidden="false" customHeight="true" outlineLevel="0" collapsed="false">
      <c r="B28" s="16" t="s">
        <v>29</v>
      </c>
      <c r="C28" s="16"/>
      <c r="D28" s="16"/>
    </row>
    <row r="29" customFormat="false" ht="15" hidden="false" customHeight="true" outlineLevel="0" collapsed="false">
      <c r="B29" s="16" t="s">
        <v>30</v>
      </c>
      <c r="C29" s="16"/>
      <c r="D29" s="16"/>
    </row>
    <row r="31" customFormat="false" ht="19.5" hidden="false" customHeight="true" outlineLevel="0" collapsed="false">
      <c r="B31" s="17" t="s">
        <v>31</v>
      </c>
      <c r="C31" s="17"/>
      <c r="D31" s="17"/>
    </row>
  </sheetData>
  <mergeCells count="12">
    <mergeCell ref="B1:D1"/>
    <mergeCell ref="B2:D2"/>
    <mergeCell ref="B3:D3"/>
    <mergeCell ref="B5:D5"/>
    <mergeCell ref="B15:D15"/>
    <mergeCell ref="B24:D24"/>
    <mergeCell ref="B25:D25"/>
    <mergeCell ref="B26:D26"/>
    <mergeCell ref="B27:D27"/>
    <mergeCell ref="B28:D28"/>
    <mergeCell ref="B29:D29"/>
    <mergeCell ref="B31:D3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