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ave Encashmen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<sst xmlns="http://schemas.openxmlformats.org/spreadsheetml/2006/main" count="36" uniqueCount="36">
  <si>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Leave Encashment Calculator</t>
  </si>
  <si>
    <t xml:space="preserve">TAX — INDIA   •   THE 21 CODES OF WEALTH   •   PRATYUSH GOEL</t>
  </si>
  <si>
    <t xml:space="preserve">Cash for unused leave when you resign or retire, and the exemption available under section 10(10AA).</t>
  </si>
  <si>
    <t xml:space="preserve">STEP 1  —  ENTER YOUR NUMBERS  (edit the shaded cells only)</t>
  </si>
  <si>
    <t xml:space="preserve">Last drawn basic salary (monthly)</t>
  </si>
  <si>
    <t xml:space="preserve">Dearness allowance (monthly)</t>
  </si>
  <si>
    <t xml:space="preserve">Average monthly salary of last 10 months</t>
  </si>
  <si>
    <t xml:space="preserve">Unused leave days at exit</t>
  </si>
  <si>
    <t xml:space="preserve">Years of completed service</t>
  </si>
  <si>
    <t xml:space="preserve">Leave earned per year of service</t>
  </si>
  <si>
    <t xml:space="preserve">Capped at 30 days a year for exemption</t>
  </si>
  <si>
    <t xml:space="preserve">Statutory exemption limit</t>
  </si>
  <si>
    <t xml:space="preserve">₹25 lakh for non-government employees</t>
  </si>
  <si>
    <t xml:space="preserve">Your tax slab rate</t>
  </si>
  <si>
    <t xml:space="preserve">Government employee? (1 = Yes, 0 = No)</t>
  </si>
  <si>
    <t xml:space="preserve">Fully exempt for government employees</t>
  </si>
  <si>
    <t xml:space="preserve">STEP 2  —  YOUR RESULTS  (calculated automatically)</t>
  </si>
  <si>
    <t xml:space="preserve">Daily salary</t>
  </si>
  <si>
    <t xml:space="preserve">LEAVE ENCASHMENT RECEIVED</t>
  </si>
  <si>
    <t xml:space="preserve">Limit 1: statutory cap</t>
  </si>
  <si>
    <t xml:space="preserve">Limit 2: actual amount received</t>
  </si>
  <si>
    <t xml:space="preserve">Limit 3: 10 months average salary</t>
  </si>
  <si>
    <t xml:space="preserve">Limit 4: leave at 30 days per year</t>
  </si>
  <si>
    <t xml:space="preserve">EXEMPT AMOUNT</t>
  </si>
  <si>
    <t xml:space="preserve">The least of the four limits</t>
  </si>
  <si>
    <t xml:space="preserve">Taxable amount</t>
  </si>
  <si>
    <t xml:space="preserve">Tax payable</t>
  </si>
  <si>
    <t xml:space="preserve">Net amount in hand</t>
  </si>
  <si>
    <t xml:space="preserve">Exempt share of the payout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</si>
  <si>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</si>
  <si>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</si>
  <si>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</si>
  <si>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</si>
  <si>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exemption applies only on retirement or resignation. Leave encashed while still in service is fully taxable.</t>
  </si>
  <si>
    <t xml:space="preserve">•  The ₹25 lakh limit is a lifetime limit across all employers.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</si>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</sst>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#,##0;\(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60000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/>
    </row>
    <row r="8" customFormat="false" ht="15" hidden="false" customHeight="false" outlineLevel="0" collapsed="false">
      <c r="B8" s="5" t="s">
        <v>6</v>
      </c>
      <c r="C8" s="6" t="n">
        <v>58000</v>
      </c>
      <c r="D8" s="7"/>
    </row>
    <row r="9" customFormat="false" ht="15" hidden="false" customHeight="false" outlineLevel="0" collapsed="false">
      <c r="B9" s="5" t="s">
        <v>7</v>
      </c>
      <c r="C9" s="8" t="n">
        <v>120</v>
      </c>
      <c r="D9" s="7"/>
    </row>
    <row r="10" customFormat="false" ht="15" hidden="false" customHeight="false" outlineLevel="0" collapsed="false">
      <c r="B10" s="5" t="s">
        <v>8</v>
      </c>
      <c r="C10" s="8" t="n">
        <v>12</v>
      </c>
      <c r="D10" s="7"/>
    </row>
    <row r="11" customFormat="false" ht="15" hidden="false" customHeight="false" outlineLevel="0" collapsed="false">
      <c r="B11" s="5" t="s">
        <v>9</v>
      </c>
      <c r="C11" s="8" t="n">
        <v>30</v>
      </c>
      <c r="D11" s="7" t="s">
        <v>10</v>
      </c>
    </row>
    <row r="12" customFormat="false" ht="15" hidden="false" customHeight="false" outlineLevel="0" collapsed="false">
      <c r="B12" s="5" t="s">
        <v>11</v>
      </c>
      <c r="C12" s="6" t="n">
        <v>2500000</v>
      </c>
      <c r="D12" s="7" t="s">
        <v>12</v>
      </c>
    </row>
    <row r="13" customFormat="false" ht="15" hidden="false" customHeight="false" outlineLevel="0" collapsed="false">
      <c r="B13" s="5" t="s">
        <v>13</v>
      </c>
      <c r="C13" s="9" t="n">
        <v>0.3</v>
      </c>
      <c r="D13" s="7"/>
    </row>
    <row r="14" customFormat="false" ht="15" hidden="false" customHeight="false" outlineLevel="0" collapsed="false">
      <c r="B14" s="5" t="s">
        <v>14</v>
      </c>
      <c r="C14" s="8" t="n">
        <v>0</v>
      </c>
      <c r="D14" s="7" t="s">
        <v>15</v>
      </c>
    </row>
    <row r="16" customFormat="false" ht="21.75" hidden="false" customHeight="true" outlineLevel="0" collapsed="false">
      <c r="B16" s="4" t="s">
        <v>16</v>
      </c>
      <c r="C16" s="4"/>
      <c r="D16" s="4"/>
    </row>
    <row r="17" customFormat="false" ht="15" hidden="false" customHeight="false" outlineLevel="0" collapsed="false">
      <c r="B17" s="10" t="s">
        <v>17</v>
      </c>
      <c r="C17" s="11" t="n">
        <f aca="false">($C$6+$C$7)/30</f>
        <v>2000</v>
      </c>
      <c r="D17" s="12"/>
    </row>
    <row r="18" customFormat="false" ht="15" hidden="false" customHeight="false" outlineLevel="0" collapsed="false">
      <c r="B18" s="13" t="s">
        <v>18</v>
      </c>
      <c r="C18" s="14" t="n">
        <f aca="false">$C$17*$C$9</f>
        <v>240000</v>
      </c>
      <c r="D18" s="15"/>
    </row>
    <row r="19" customFormat="false" ht="15" hidden="false" customHeight="false" outlineLevel="0" collapsed="false">
      <c r="B19" s="10" t="s">
        <v>19</v>
      </c>
      <c r="C19" s="11" t="n">
        <f aca="false">$C$12</f>
        <v>2500000</v>
      </c>
      <c r="D19" s="12"/>
    </row>
    <row r="20" customFormat="false" ht="15" hidden="false" customHeight="false" outlineLevel="0" collapsed="false">
      <c r="B20" s="10" t="s">
        <v>20</v>
      </c>
      <c r="C20" s="11" t="n">
        <f aca="false">$C$18</f>
        <v>240000</v>
      </c>
      <c r="D20" s="12"/>
    </row>
    <row r="21" customFormat="false" ht="15" hidden="false" customHeight="false" outlineLevel="0" collapsed="false">
      <c r="B21" s="10" t="s">
        <v>21</v>
      </c>
      <c r="C21" s="11" t="n">
        <f aca="false">$C$8*10</f>
        <v>580000</v>
      </c>
      <c r="D21" s="12"/>
    </row>
    <row r="22" customFormat="false" ht="15" hidden="false" customHeight="false" outlineLevel="0" collapsed="false">
      <c r="B22" s="10" t="s">
        <v>22</v>
      </c>
      <c r="C22" s="11" t="n">
        <f aca="false">$C$8/30*MIN($C$9,MIN($C$11,30)*$C$10)</f>
        <v>232000</v>
      </c>
      <c r="D22" s="12"/>
    </row>
    <row r="23" customFormat="false" ht="15" hidden="false" customHeight="false" outlineLevel="0" collapsed="false">
      <c r="B23" s="13" t="s">
        <v>23</v>
      </c>
      <c r="C23" s="14" t="n">
        <f aca="false">IF($C$14=1,$C$18,MIN($C$19,$C$20,$C$21,$C$22))</f>
        <v>232000</v>
      </c>
      <c r="D23" s="15" t="s">
        <v>24</v>
      </c>
    </row>
    <row r="24" customFormat="false" ht="15" hidden="false" customHeight="false" outlineLevel="0" collapsed="false">
      <c r="B24" s="10" t="s">
        <v>25</v>
      </c>
      <c r="C24" s="11" t="n">
        <f aca="false">MAX(0,$C$18-$C$23)</f>
        <v>8000</v>
      </c>
      <c r="D24" s="12"/>
    </row>
    <row r="25" customFormat="false" ht="15" hidden="false" customHeight="false" outlineLevel="0" collapsed="false">
      <c r="B25" s="10" t="s">
        <v>26</v>
      </c>
      <c r="C25" s="11" t="n">
        <f aca="false">$C$24*$C$13</f>
        <v>2400</v>
      </c>
      <c r="D25" s="12"/>
    </row>
    <row r="26" customFormat="false" ht="15" hidden="false" customHeight="false" outlineLevel="0" collapsed="false">
      <c r="B26" s="10" t="s">
        <v>27</v>
      </c>
      <c r="C26" s="11" t="n">
        <f aca="false">$C$18-$C$25</f>
        <v>237600</v>
      </c>
      <c r="D26" s="12"/>
    </row>
    <row r="27" customFormat="false" ht="15" hidden="false" customHeight="false" outlineLevel="0" collapsed="false">
      <c r="B27" s="10" t="s">
        <v>28</v>
      </c>
      <c r="C27" s="16" t="n">
        <f aca="false">IFERROR($C$23/$C$18,0)</f>
        <v>0.966666666666667</v>
      </c>
      <c r="D27" s="12"/>
    </row>
    <row r="29" customFormat="false" ht="21.75" hidden="false" customHeight="true" outlineLevel="0" collapsed="false">
      <c r="B29" s="4" t="s">
        <v>29</v>
      </c>
      <c r="C29" s="4"/>
      <c r="D29" s="4"/>
    </row>
    <row r="30" customFormat="false" ht="15" hidden="false" customHeight="true" outlineLevel="0" collapsed="false">
      <c r="B30" s="17" t="s">
        <v>30</v>
      </c>
      <c r="C30" s="17"/>
      <c r="D30" s="17"/>
    </row>
    <row r="31" customFormat="false" ht="15" hidden="false" customHeight="true" outlineLevel="0" collapsed="false">
      <c r="B31" s="17" t="s">
        <v>31</v>
      </c>
      <c r="C31" s="17"/>
      <c r="D31" s="17"/>
    </row>
    <row r="32" customFormat="false" ht="15" hidden="false" customHeight="true" outlineLevel="0" collapsed="false">
      <c r="B32" s="17" t="s">
        <v>32</v>
      </c>
      <c r="C32" s="17"/>
      <c r="D32" s="17"/>
    </row>
    <row r="33" customFormat="false" ht="27.75" hidden="false" customHeight="true" outlineLevel="0" collapsed="false">
      <c r="B33" s="17" t="s">
        <v>33</v>
      </c>
      <c r="C33" s="17"/>
      <c r="D33" s="17"/>
    </row>
    <row r="34" customFormat="false" ht="15" hidden="false" customHeight="true" outlineLevel="0" collapsed="false">
      <c r="B34" s="17" t="s">
        <v>34</v>
      </c>
      <c r="C34" s="17"/>
      <c r="D34" s="17"/>
    </row>
    <row r="36" customFormat="false" ht="19.5" hidden="false" customHeight="true" outlineLevel="0" collapsed="false">
      <c r="B36" s="18" t="s">
        <v>35</v>
      </c>
      <c r="C36" s="18"/>
      <c r="D36" s="18"/>
    </row>
  </sheetData>
  <mergeCells count="12">
    <mergeCell ref="B1:D1"/>
    <mergeCell ref="B2:D2"/>
    <mergeCell ref="B3:D3"/>
    <mergeCell ref="B5:D5"/>
    <mergeCell ref="B16:D16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