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atuit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<sst xmlns="http://schemas.openxmlformats.org/spreadsheetml/2006/main" count="35" uniqueCount="35">
  <si>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Gratuity Calculator</t>
  </si>
  <si>
    <t xml:space="preserve">TAX — INDIA   •   THE 21 CODES OF WEALTH   •   PRATYUSH GOEL</t>
  </si>
  <si>
    <t xml:space="preserve">What your employer owes you for long service, and how much of it is tax free.</t>
  </si>
  <si>
    <t xml:space="preserve">STEP 1  —  ENTER YOUR NUMBERS  (edit the shaded cells only)</t>
  </si>
  <si>
    <t xml:space="preserve">Last drawn basic salary (monthly)</t>
  </si>
  <si>
    <t xml:space="preserve">Dearness allowance (monthly)</t>
  </si>
  <si>
    <t xml:space="preserve">Years of completed service</t>
  </si>
  <si>
    <t xml:space="preserve">Part years above 6 months count as full</t>
  </si>
  <si>
    <t xml:space="preserve">Covered by the Gratuity Act? (1 = Yes, 0 = No)</t>
  </si>
  <si>
    <t xml:space="preserve">Act applies to firms with 10+ employees</t>
  </si>
  <si>
    <t xml:space="preserve">Statutory tax-free limit</t>
  </si>
  <si>
    <t xml:space="preserve">₹20 lakh — edit if changed</t>
  </si>
  <si>
    <t xml:space="preserve">Your tax slab rate</t>
  </si>
  <si>
    <t xml:space="preserve">Gratuity already received earlier</t>
  </si>
  <si>
    <t xml:space="preserve">The limit is a lifetime one</t>
  </si>
  <si>
    <t xml:space="preserve">STEP 2  —  YOUR RESULTS  (calculated automatically)</t>
  </si>
  <si>
    <t xml:space="preserve">Salary considered</t>
  </si>
  <si>
    <t xml:space="preserve">Basic plus DA only</t>
  </si>
  <si>
    <t xml:space="preserve">Service years counted</t>
  </si>
  <si>
    <t xml:space="preserve">GRATUITY PAYABLE</t>
  </si>
  <si>
    <t xml:space="preserve">Formula used</t>
  </si>
  <si>
    <t xml:space="preserve">Lifetime exemption still available</t>
  </si>
  <si>
    <t xml:space="preserve">Tax-free portion</t>
  </si>
  <si>
    <t xml:space="preserve">Taxable portion</t>
  </si>
  <si>
    <t xml:space="preserve">Tax payable on gratuity</t>
  </si>
  <si>
    <t xml:space="preserve">Net gratuity in hand</t>
  </si>
  <si>
    <t xml:space="preserve">Gratuity if you serve 5 more years</t>
  </si>
  <si>
    <t xml:space="preserve">Gain from those 5 extra years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</si>
  <si>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</si>
  <si>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</si>
  <si>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</si>
  <si>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</si>
  <si>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minimum of 5 years of continuous service is required, except in case of death or disability.</t>
  </si>
  <si>
    <t xml:space="preserve">•  Government employees receive gratuity fully exempt from tax, with no upper limit.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</si>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</sst>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#,##0.00;\(#,##0.00\);\-"/>
    <numFmt numFmtId="167" formatCode="#,##0;\(#,##0\);\-"/>
    <numFmt numFmtId="168" formatCode="0.00%;\(0.00%\);\-"/>
    <numFmt numFmtId="169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60000</v>
      </c>
      <c r="D6" s="7"/>
    </row>
    <row r="7" customFormat="false" ht="15" hidden="false" customHeight="false" outlineLevel="0" collapsed="false">
      <c r="B7" s="5" t="s">
        <v>5</v>
      </c>
      <c r="C7" s="6" t="n">
        <v>0</v>
      </c>
      <c r="D7" s="7"/>
    </row>
    <row r="8" customFormat="false" ht="15" hidden="false" customHeight="false" outlineLevel="0" collapsed="false">
      <c r="B8" s="5" t="s">
        <v>6</v>
      </c>
      <c r="C8" s="8" t="n">
        <v>12</v>
      </c>
      <c r="D8" s="7" t="s">
        <v>7</v>
      </c>
    </row>
    <row r="9" customFormat="false" ht="15" hidden="false" customHeight="false" outlineLevel="0" collapsed="false">
      <c r="B9" s="5" t="s">
        <v>8</v>
      </c>
      <c r="C9" s="9" t="n">
        <v>1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6" t="n">
        <v>2000000</v>
      </c>
      <c r="D10" s="7" t="s">
        <v>11</v>
      </c>
    </row>
    <row r="11" customFormat="false" ht="15" hidden="false" customHeight="false" outlineLevel="0" collapsed="false">
      <c r="B11" s="5" t="s">
        <v>12</v>
      </c>
      <c r="C11" s="10" t="n">
        <v>0.3</v>
      </c>
      <c r="D11" s="7"/>
    </row>
    <row r="12" customFormat="false" ht="15" hidden="false" customHeight="false" outlineLevel="0" collapsed="false">
      <c r="B12" s="5" t="s">
        <v>13</v>
      </c>
      <c r="C12" s="6" t="n">
        <v>0</v>
      </c>
      <c r="D12" s="7" t="s">
        <v>14</v>
      </c>
    </row>
    <row r="14" customFormat="false" ht="21.75" hidden="false" customHeight="true" outlineLevel="0" collapsed="false">
      <c r="B14" s="4" t="s">
        <v>15</v>
      </c>
      <c r="C14" s="4"/>
      <c r="D14" s="4"/>
    </row>
    <row r="15" customFormat="false" ht="15" hidden="false" customHeight="false" outlineLevel="0" collapsed="false">
      <c r="B15" s="11" t="s">
        <v>16</v>
      </c>
      <c r="C15" s="12" t="n">
        <f aca="false">$C$6+$C$7</f>
        <v>60000</v>
      </c>
      <c r="D15" s="13" t="s">
        <v>17</v>
      </c>
    </row>
    <row r="16" customFormat="false" ht="15" hidden="false" customHeight="false" outlineLevel="0" collapsed="false">
      <c r="B16" s="11" t="s">
        <v>18</v>
      </c>
      <c r="C16" s="14" t="n">
        <f aca="false">IF($C$9=1,ROUND($C$8,0),INT($C$8))</f>
        <v>12</v>
      </c>
      <c r="D16" s="13"/>
    </row>
    <row r="17" customFormat="false" ht="15" hidden="false" customHeight="false" outlineLevel="0" collapsed="false">
      <c r="B17" s="15" t="s">
        <v>19</v>
      </c>
      <c r="C17" s="16" t="n">
        <f aca="false">IF($C$9=1,$C$15*15/26*$C$16,$C$15*15/30*$C$16)</f>
        <v>415384.615384615</v>
      </c>
      <c r="D17" s="17"/>
    </row>
    <row r="18" customFormat="false" ht="15" hidden="false" customHeight="false" outlineLevel="0" collapsed="false">
      <c r="B18" s="11" t="s">
        <v>20</v>
      </c>
      <c r="C18" s="18" t="str">
        <f aca="false">IF($C$9=1,"15/26 x salary x years (Act)","15/30 x salary x years (non-Act)")</f>
        <v>15/26 x salary x years (Act)</v>
      </c>
      <c r="D18" s="13"/>
    </row>
    <row r="19" customFormat="false" ht="15" hidden="false" customHeight="false" outlineLevel="0" collapsed="false">
      <c r="B19" s="11" t="s">
        <v>21</v>
      </c>
      <c r="C19" s="12" t="n">
        <f aca="false">MAX(0,$C$10-$C$12)</f>
        <v>2000000</v>
      </c>
      <c r="D19" s="13"/>
    </row>
    <row r="20" customFormat="false" ht="15" hidden="false" customHeight="false" outlineLevel="0" collapsed="false">
      <c r="B20" s="11" t="s">
        <v>22</v>
      </c>
      <c r="C20" s="12" t="n">
        <f aca="false">MIN($C$17,$C$19)</f>
        <v>415384.615384615</v>
      </c>
      <c r="D20" s="13"/>
    </row>
    <row r="21" customFormat="false" ht="15" hidden="false" customHeight="false" outlineLevel="0" collapsed="false">
      <c r="B21" s="11" t="s">
        <v>23</v>
      </c>
      <c r="C21" s="12" t="n">
        <f aca="false">MAX(0,$C$17-$C$20)</f>
        <v>0</v>
      </c>
      <c r="D21" s="13"/>
    </row>
    <row r="22" customFormat="false" ht="15" hidden="false" customHeight="false" outlineLevel="0" collapsed="false">
      <c r="B22" s="11" t="s">
        <v>24</v>
      </c>
      <c r="C22" s="12" t="n">
        <f aca="false">$C$21*$C$11</f>
        <v>0</v>
      </c>
      <c r="D22" s="13"/>
    </row>
    <row r="23" customFormat="false" ht="15" hidden="false" customHeight="false" outlineLevel="0" collapsed="false">
      <c r="B23" s="11" t="s">
        <v>25</v>
      </c>
      <c r="C23" s="12" t="n">
        <f aca="false">$C$17-$C$22</f>
        <v>415384.615384615</v>
      </c>
      <c r="D23" s="13"/>
    </row>
    <row r="24" customFormat="false" ht="15" hidden="false" customHeight="false" outlineLevel="0" collapsed="false">
      <c r="B24" s="11" t="s">
        <v>26</v>
      </c>
      <c r="C24" s="12" t="n">
        <f aca="false">IF($C$9=1,$C$15*15/26*($C$16+5),$C$15*15/30*($C$16+5))</f>
        <v>588461.538461539</v>
      </c>
      <c r="D24" s="13"/>
    </row>
    <row r="25" customFormat="false" ht="15" hidden="false" customHeight="false" outlineLevel="0" collapsed="false">
      <c r="B25" s="11" t="s">
        <v>27</v>
      </c>
      <c r="C25" s="12" t="n">
        <f aca="false">$C$24-$C$17</f>
        <v>173076.923076923</v>
      </c>
      <c r="D25" s="13"/>
    </row>
    <row r="27" customFormat="false" ht="21.75" hidden="false" customHeight="true" outlineLevel="0" collapsed="false">
      <c r="B27" s="4" t="s">
        <v>28</v>
      </c>
      <c r="C27" s="4"/>
      <c r="D27" s="4"/>
    </row>
    <row r="28" customFormat="false" ht="15" hidden="false" customHeight="true" outlineLevel="0" collapsed="false">
      <c r="B28" s="19" t="s">
        <v>29</v>
      </c>
      <c r="C28" s="19"/>
      <c r="D28" s="19"/>
    </row>
    <row r="29" customFormat="false" ht="15" hidden="false" customHeight="true" outlineLevel="0" collapsed="false">
      <c r="B29" s="19" t="s">
        <v>30</v>
      </c>
      <c r="C29" s="19"/>
      <c r="D29" s="19"/>
    </row>
    <row r="30" customFormat="false" ht="15" hidden="false" customHeight="true" outlineLevel="0" collapsed="false">
      <c r="B30" s="19" t="s">
        <v>31</v>
      </c>
      <c r="C30" s="19"/>
      <c r="D30" s="19"/>
    </row>
    <row r="31" customFormat="false" ht="15" hidden="false" customHeight="true" outlineLevel="0" collapsed="false">
      <c r="B31" s="19" t="s">
        <v>32</v>
      </c>
      <c r="C31" s="19"/>
      <c r="D31" s="19"/>
    </row>
    <row r="32" customFormat="false" ht="15" hidden="false" customHeight="true" outlineLevel="0" collapsed="false">
      <c r="B32" s="19" t="s">
        <v>33</v>
      </c>
      <c r="C32" s="19"/>
      <c r="D32" s="19"/>
    </row>
    <row r="34" customFormat="false" ht="19.5" hidden="false" customHeight="true" outlineLevel="0" collapsed="false">
      <c r="B34" s="20" t="s">
        <v>34</v>
      </c>
      <c r="C34" s="20"/>
      <c r="D34" s="20"/>
    </row>
  </sheetData>
  <mergeCells count="12">
    <mergeCell ref="B1:D1"/>
    <mergeCell ref="B2:D2"/>
    <mergeCell ref="B3:D3"/>
    <mergeCell ref="B5:D5"/>
    <mergeCell ref="B14:D14"/>
    <mergeCell ref="B27:D27"/>
    <mergeCell ref="B28:D28"/>
    <mergeCell ref="B29:D29"/>
    <mergeCell ref="B30:D30"/>
    <mergeCell ref="B31:D31"/>
    <mergeCell ref="B32:D32"/>
    <mergeCell ref="B34:D3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