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R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<sst xmlns="http://schemas.openxmlformats.org/spreadsheetml/2006/main" count="34" uniqueCount="34">
  <si>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 xml:space="preserve">HRA Exemption Calculator</t>
  </si>
  <si>
    <t xml:space="preserve">TAX — INDIA   •   THE 21 CODES OF WEALTH   •   PRATYUSH GOEL</t>
  </si>
  <si>
    <t xml:space="preserve">House Rent Allowance exemption is the least of three amounts. This works out all three and picks the winner.</t>
  </si>
  <si>
    <t xml:space="preserve">STEP 1  —  ENTER YOUR NUMBERS  (edit the shaded cells only)</t>
  </si>
  <si>
    <t xml:space="preserve">Basic salary (annual)</t>
  </si>
  <si>
    <t xml:space="preserve">Dearness allowance forming part of pay</t>
  </si>
  <si>
    <t xml:space="preserve">HRA received (annual)</t>
  </si>
  <si>
    <t xml:space="preserve">Annual rent paid</t>
  </si>
  <si>
    <t xml:space="preserve">Metro city? (1 = Yes, 0 = No)</t>
  </si>
  <si>
    <t xml:space="preserve">Delhi, Mumbai, Kolkata, Chennai</t>
  </si>
  <si>
    <t xml:space="preserve">Your tax slab rate</t>
  </si>
  <si>
    <t xml:space="preserve">STEP 2  —  YOUR RESULTS  (calculated automatically)</t>
  </si>
  <si>
    <t xml:space="preserve">Salary for HRA purposes</t>
  </si>
  <si>
    <t xml:space="preserve">Basic plus DA that forms part of retirement benefits</t>
  </si>
  <si>
    <t xml:space="preserve">Condition 1: actual HRA received</t>
  </si>
  <si>
    <t xml:space="preserve">Condition 2: rent paid minus 10% of salary</t>
  </si>
  <si>
    <t xml:space="preserve">Condition 3: 50% (metro) or 40% of salary</t>
  </si>
  <si>
    <t xml:space="preserve">HRA EXEMPT FROM TAX</t>
  </si>
  <si>
    <t xml:space="preserve">The least of the three</t>
  </si>
  <si>
    <t xml:space="preserve">Taxable HRA</t>
  </si>
  <si>
    <t xml:space="preserve">Tax saved by the exemption</t>
  </si>
  <si>
    <t xml:space="preserve">Monthly tax saving</t>
  </si>
  <si>
    <t xml:space="preserve">Exempt share of HRA received</t>
  </si>
  <si>
    <t xml:space="preserve">Rent needed to exempt the full HRA</t>
  </si>
  <si>
    <t xml:space="preserve">Rent at or above this maximises the benefit</t>
  </si>
  <si>
    <t xml:space="preserve">Effective rent after tax saving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</si>
  <si>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</si>
  <si>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</si>
  <si>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</si>
  <si>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</si>
  <si>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HRA exemption is available only under the old tax regime.</t>
  </si>
  <si>
    <t xml:space="preserve">•  If annual rent exceeds ₹1 lakh you must report the landlord's PAN to your employer.</t>
  </si>
  <si>
    <t xml:space="preserve">•  Rent receipts and a rent agreement are required if the assessing officer asks.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</si>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</sst>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#,##0;\(#,##0\);\-"/>
    <numFmt numFmtId="167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720000</v>
      </c>
      <c r="D6" s="7"/>
    </row>
    <row r="7" customFormat="false" ht="15" hidden="false" customHeight="false" outlineLevel="0" collapsed="false">
      <c r="B7" s="5" t="s">
        <v>5</v>
      </c>
      <c r="C7" s="6" t="n">
        <v>0</v>
      </c>
      <c r="D7" s="7"/>
    </row>
    <row r="8" customFormat="false" ht="15" hidden="false" customHeight="false" outlineLevel="0" collapsed="false">
      <c r="B8" s="5" t="s">
        <v>6</v>
      </c>
      <c r="C8" s="6" t="n">
        <v>288000</v>
      </c>
      <c r="D8" s="7"/>
    </row>
    <row r="9" customFormat="false" ht="15" hidden="false" customHeight="false" outlineLevel="0" collapsed="false">
      <c r="B9" s="5" t="s">
        <v>7</v>
      </c>
      <c r="C9" s="6" t="n">
        <v>360000</v>
      </c>
      <c r="D9" s="7"/>
    </row>
    <row r="10" customFormat="false" ht="15" hidden="false" customHeight="false" outlineLevel="0" collapsed="false">
      <c r="B10" s="5" t="s">
        <v>8</v>
      </c>
      <c r="C10" s="8" t="n">
        <v>1</v>
      </c>
      <c r="D10" s="7" t="s">
        <v>9</v>
      </c>
    </row>
    <row r="11" customFormat="false" ht="15" hidden="false" customHeight="false" outlineLevel="0" collapsed="false">
      <c r="B11" s="5" t="s">
        <v>10</v>
      </c>
      <c r="C11" s="9" t="n">
        <v>0.3</v>
      </c>
      <c r="D11" s="7"/>
    </row>
    <row r="13" customFormat="false" ht="21.75" hidden="false" customHeight="true" outlineLevel="0" collapsed="false">
      <c r="B13" s="4" t="s">
        <v>11</v>
      </c>
      <c r="C13" s="4"/>
      <c r="D13" s="4"/>
    </row>
    <row r="14" customFormat="false" ht="15" hidden="false" customHeight="false" outlineLevel="0" collapsed="false">
      <c r="B14" s="10" t="s">
        <v>12</v>
      </c>
      <c r="C14" s="11" t="n">
        <f aca="false">$C$6+$C$7</f>
        <v>720000</v>
      </c>
      <c r="D14" s="12" t="s">
        <v>13</v>
      </c>
    </row>
    <row r="15" customFormat="false" ht="15" hidden="false" customHeight="false" outlineLevel="0" collapsed="false">
      <c r="B15" s="10" t="s">
        <v>14</v>
      </c>
      <c r="C15" s="11" t="n">
        <f aca="false">$C$8</f>
        <v>288000</v>
      </c>
      <c r="D15" s="12"/>
    </row>
    <row r="16" customFormat="false" ht="15" hidden="false" customHeight="false" outlineLevel="0" collapsed="false">
      <c r="B16" s="10" t="s">
        <v>15</v>
      </c>
      <c r="C16" s="11" t="n">
        <f aca="false">MAX(0,$C$9-$C$14*0.1)</f>
        <v>288000</v>
      </c>
      <c r="D16" s="12"/>
    </row>
    <row r="17" customFormat="false" ht="15" hidden="false" customHeight="false" outlineLevel="0" collapsed="false">
      <c r="B17" s="10" t="s">
        <v>16</v>
      </c>
      <c r="C17" s="11" t="n">
        <f aca="false">$C$14*IF($C$10=1,0.5,0.4)</f>
        <v>360000</v>
      </c>
      <c r="D17" s="12"/>
    </row>
    <row r="18" customFormat="false" ht="15" hidden="false" customHeight="false" outlineLevel="0" collapsed="false">
      <c r="B18" s="13" t="s">
        <v>17</v>
      </c>
      <c r="C18" s="14" t="n">
        <f aca="false">MIN($C$15,$C$16,$C$17)</f>
        <v>288000</v>
      </c>
      <c r="D18" s="15" t="s">
        <v>18</v>
      </c>
    </row>
    <row r="19" customFormat="false" ht="15" hidden="false" customHeight="false" outlineLevel="0" collapsed="false">
      <c r="B19" s="10" t="s">
        <v>19</v>
      </c>
      <c r="C19" s="11" t="n">
        <f aca="false">MAX(0,$C$8-$C$18)</f>
        <v>0</v>
      </c>
      <c r="D19" s="12"/>
    </row>
    <row r="20" customFormat="false" ht="15" hidden="false" customHeight="false" outlineLevel="0" collapsed="false">
      <c r="B20" s="10" t="s">
        <v>20</v>
      </c>
      <c r="C20" s="11" t="n">
        <f aca="false">$C$18*$C$11</f>
        <v>86400</v>
      </c>
      <c r="D20" s="12"/>
    </row>
    <row r="21" customFormat="false" ht="15" hidden="false" customHeight="false" outlineLevel="0" collapsed="false">
      <c r="B21" s="10" t="s">
        <v>21</v>
      </c>
      <c r="C21" s="11" t="n">
        <f aca="false">$C$20/12</f>
        <v>7200</v>
      </c>
      <c r="D21" s="12"/>
    </row>
    <row r="22" customFormat="false" ht="15" hidden="false" customHeight="false" outlineLevel="0" collapsed="false">
      <c r="B22" s="10" t="s">
        <v>22</v>
      </c>
      <c r="C22" s="16" t="n">
        <f aca="false">IFERROR($C$18/$C$8,0)</f>
        <v>1</v>
      </c>
      <c r="D22" s="12"/>
    </row>
    <row r="23" customFormat="false" ht="15" hidden="false" customHeight="false" outlineLevel="0" collapsed="false">
      <c r="B23" s="10" t="s">
        <v>23</v>
      </c>
      <c r="C23" s="11" t="n">
        <f aca="false">$C$8+$C$14*0.1</f>
        <v>360000</v>
      </c>
      <c r="D23" s="12" t="s">
        <v>24</v>
      </c>
    </row>
    <row r="24" customFormat="false" ht="15" hidden="false" customHeight="false" outlineLevel="0" collapsed="false">
      <c r="B24" s="10" t="s">
        <v>25</v>
      </c>
      <c r="C24" s="11" t="n">
        <f aca="false">$C$9-$C$20</f>
        <v>273600</v>
      </c>
      <c r="D24" s="12"/>
    </row>
    <row r="26" customFormat="false" ht="21.75" hidden="false" customHeight="true" outlineLevel="0" collapsed="false">
      <c r="B26" s="4" t="s">
        <v>26</v>
      </c>
      <c r="C26" s="4"/>
      <c r="D26" s="4"/>
    </row>
    <row r="27" customFormat="false" ht="15" hidden="false" customHeight="true" outlineLevel="0" collapsed="false">
      <c r="B27" s="17" t="s">
        <v>27</v>
      </c>
      <c r="C27" s="17"/>
      <c r="D27" s="17"/>
    </row>
    <row r="28" customFormat="false" ht="15" hidden="false" customHeight="true" outlineLevel="0" collapsed="false">
      <c r="B28" s="17" t="s">
        <v>28</v>
      </c>
      <c r="C28" s="17"/>
      <c r="D28" s="17"/>
    </row>
    <row r="29" customFormat="false" ht="15" hidden="false" customHeight="true" outlineLevel="0" collapsed="false">
      <c r="B29" s="17" t="s">
        <v>29</v>
      </c>
      <c r="C29" s="17"/>
      <c r="D29" s="17"/>
    </row>
    <row r="30" customFormat="false" ht="15" hidden="false" customHeight="true" outlineLevel="0" collapsed="false">
      <c r="B30" s="17" t="s">
        <v>30</v>
      </c>
      <c r="C30" s="17"/>
      <c r="D30" s="17"/>
    </row>
    <row r="31" customFormat="false" ht="15" hidden="false" customHeight="true" outlineLevel="0" collapsed="false">
      <c r="B31" s="17" t="s">
        <v>31</v>
      </c>
      <c r="C31" s="17"/>
      <c r="D31" s="17"/>
    </row>
    <row r="32" customFormat="false" ht="15" hidden="false" customHeight="true" outlineLevel="0" collapsed="false">
      <c r="B32" s="17" t="s">
        <v>32</v>
      </c>
      <c r="C32" s="17"/>
      <c r="D32" s="17"/>
    </row>
    <row r="34" customFormat="false" ht="19.5" hidden="false" customHeight="true" outlineLevel="0" collapsed="false">
      <c r="B34" s="18" t="s">
        <v>33</v>
      </c>
      <c r="C34" s="18"/>
      <c r="D34" s="18"/>
    </row>
  </sheetData>
  <mergeCells count="13">
    <mergeCell ref="B1:D1"/>
    <mergeCell ref="B2:D2"/>
    <mergeCell ref="B3:D3"/>
    <mergeCell ref="B5:D5"/>
    <mergeCell ref="B13:D13"/>
    <mergeCell ref="B26:D26"/>
    <mergeCell ref="B27:D27"/>
    <mergeCell ref="B28:D28"/>
    <mergeCell ref="B29:D29"/>
    <mergeCell ref="B30:D30"/>
    <mergeCell ref="B31:D31"/>
    <mergeCell ref="B32:D32"/>
    <mergeCell ref="B34:D3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