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pital Gain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<sst xmlns="http://schemas.openxmlformats.org/spreadsheetml/2006/main" count="49" uniqueCount="48">
  <si>
    <t xml:space="preserve">Capital Gains Tax Calculator</t>
  </si>
  <si>
    <t xml:space="preserve">TAX — INDIA   •   THE 21 CODES OF WEALTH   •   PRATYUSH GOEL</t>
  </si>
  <si>
    <t xml:space="preserve">Short term or long term, equity or property — what your gain is and what the tax on it comes to.</t>
  </si>
  <si>
    <t xml:space="preserve">STEP 1  —  ENTER YOUR NUMBERS  (edit the shaded cells only)</t>
  </si>
  <si>
    <t xml:space="preserve">Asset type (1 = Listed equity / equity MF, 2 = Debt &amp; other, 3 = Property / gold)</t>
  </si>
  <si>
    <t xml:space="preserve">Purchase value</t>
  </si>
  <si>
    <t xml:space="preserve">Sale value</t>
  </si>
  <si>
    <t xml:space="preserve">Cost of improvement</t>
  </si>
  <si>
    <t xml:space="preserve">Property renovation, etc.</t>
  </si>
  <si>
    <t xml:space="preserve">Expenses on transfer</t>
  </si>
  <si>
    <t xml:space="preserve">Brokerage, stamp duty, commission</t>
  </si>
  <si>
    <t xml:space="preserve">Holding period (months)</t>
  </si>
  <si>
    <t xml:space="preserve">Short-term tax rate</t>
  </si>
  <si>
    <t xml:space="preserve">20% on listed equity; slab rate on other assets</t>
  </si>
  <si>
    <t xml:space="preserve">Long-term tax rate</t>
  </si>
  <si>
    <t xml:space="preserve">12.5% without indexation</t>
  </si>
  <si>
    <t xml:space="preserve">LTCG exemption available</t>
  </si>
  <si>
    <t xml:space="preserve">₹1.25 lakh a year on listed equity only</t>
  </si>
  <si>
    <t xml:space="preserve">Cess</t>
  </si>
  <si>
    <t xml:space="preserve">Section 54 / 54F / 54EC reinvestment</t>
  </si>
  <si>
    <t xml:space="preserve">Amount reinvested to claim exemption</t>
  </si>
  <si>
    <t xml:space="preserve">STEP 2  —  YOUR RESULTS  (calculated automatically)</t>
  </si>
  <si>
    <t xml:space="preserve">Long-term threshold for this asset</t>
  </si>
  <si>
    <t xml:space="preserve">12 months for listed equity, 24 for others</t>
  </si>
  <si>
    <t xml:space="preserve">GAIN TYPE</t>
  </si>
  <si>
    <t xml:space="preserve">Total cost of acquisition</t>
  </si>
  <si>
    <t xml:space="preserve">Capital gain</t>
  </si>
  <si>
    <t xml:space="preserve">Exemption claimed on reinvestment</t>
  </si>
  <si>
    <t xml:space="preserve">Sections 54, 54F, 54EC</t>
  </si>
  <si>
    <t xml:space="preserve">Exemption available on LTCG</t>
  </si>
  <si>
    <t xml:space="preserve">Taxable capital gain</t>
  </si>
  <si>
    <t xml:space="preserve">Tax rate applied</t>
  </si>
  <si>
    <t xml:space="preserve">Tax before cess</t>
  </si>
  <si>
    <t xml:space="preserve">TOTAL TAX PAYABLE</t>
  </si>
  <si>
    <t xml:space="preserve">Net proceeds after tax</t>
  </si>
  <si>
    <t xml:space="preserve">Post-tax profit</t>
  </si>
  <si>
    <t xml:space="preserve">Effective tax rate on the gain</t>
  </si>
  <si>
    <t xml:space="preserve">Tax if you wait until long term</t>
  </si>
  <si>
    <t xml:space="preserve">Reason to hold a little longer</t>
  </si>
  <si>
    <t xml:space="preserve">Tax saved by holding longer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</si>
  <si>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</si>
  <si>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</si>
  <si>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</si>
  <si>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</si>
  <si>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Rates shown reflect the regime effective from 23 July 2024: 12.5% long term and 20% short term on listed equity.</t>
  </si>
  <si>
    <t xml:space="preserve">•  For property bought before 23 July 2024, you may choose 20% with indexation instead of 12.5% without. Compare both.</t>
  </si>
  <si>
    <t xml:space="preserve">•  The ₹1.25 lakh LTCG exemption applies to listed equity and equity mutual funds only, once per financial year.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</si>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</sst>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;\(#,##0\);\-"/>
    <numFmt numFmtId="166" formatCode="\₹#,##0;&quot;(₹&quot;#,##0\);\-"/>
    <numFmt numFmtId="167" formatCode="0.00%;\(0.00%\);\-"/>
    <numFmt numFmtId="168" formatCode="#,##0.0&quot; months&quot;"/>
    <numFmt numFmtId="169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</v>
      </c>
      <c r="D6" s="7"/>
    </row>
    <row r="7" customFormat="false" ht="15" hidden="false" customHeight="false" outlineLevel="0" collapsed="false">
      <c r="B7" s="5" t="s">
        <v>5</v>
      </c>
      <c r="C7" s="8" t="n">
        <v>500000</v>
      </c>
      <c r="D7" s="7"/>
    </row>
    <row r="8" customFormat="false" ht="15" hidden="false" customHeight="false" outlineLevel="0" collapsed="false">
      <c r="B8" s="5" t="s">
        <v>6</v>
      </c>
      <c r="C8" s="8" t="n">
        <v>900000</v>
      </c>
      <c r="D8" s="7"/>
    </row>
    <row r="9" customFormat="false" ht="15" hidden="false" customHeight="false" outlineLevel="0" collapsed="false">
      <c r="B9" s="5" t="s">
        <v>7</v>
      </c>
      <c r="C9" s="8" t="n">
        <v>0</v>
      </c>
      <c r="D9" s="7" t="s">
        <v>8</v>
      </c>
    </row>
    <row r="10" customFormat="false" ht="15" hidden="false" customHeight="false" outlineLevel="0" collapsed="false">
      <c r="B10" s="5" t="s">
        <v>9</v>
      </c>
      <c r="C10" s="8" t="n">
        <v>5000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6" t="n">
        <v>30</v>
      </c>
      <c r="D11" s="7"/>
    </row>
    <row r="12" customFormat="false" ht="15" hidden="false" customHeight="false" outlineLevel="0" collapsed="false">
      <c r="B12" s="5" t="s">
        <v>12</v>
      </c>
      <c r="C12" s="9" t="n">
        <v>0.2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9" t="n">
        <v>0.125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8" t="n">
        <v>125000</v>
      </c>
      <c r="D14" s="7" t="s">
        <v>17</v>
      </c>
    </row>
    <row r="15" customFormat="false" ht="15" hidden="false" customHeight="false" outlineLevel="0" collapsed="false">
      <c r="B15" s="5" t="s">
        <v>18</v>
      </c>
      <c r="C15" s="9" t="n">
        <v>0.04</v>
      </c>
      <c r="D15" s="7"/>
    </row>
    <row r="16" customFormat="false" ht="15" hidden="false" customHeight="false" outlineLevel="0" collapsed="false">
      <c r="B16" s="5" t="s">
        <v>19</v>
      </c>
      <c r="C16" s="8" t="n">
        <v>0</v>
      </c>
      <c r="D16" s="7" t="s">
        <v>20</v>
      </c>
    </row>
    <row r="18" customFormat="false" ht="21.75" hidden="false" customHeight="true" outlineLevel="0" collapsed="false">
      <c r="B18" s="4" t="s">
        <v>21</v>
      </c>
      <c r="C18" s="4"/>
      <c r="D18" s="4"/>
    </row>
    <row r="19" customFormat="false" ht="15" hidden="false" customHeight="false" outlineLevel="0" collapsed="false">
      <c r="B19" s="10" t="s">
        <v>22</v>
      </c>
      <c r="C19" s="11" t="n">
        <f aca="false">CHOOSE(MAX(1,MIN(3,$C$6)),12,24,24)</f>
        <v>12</v>
      </c>
      <c r="D19" s="12" t="s">
        <v>23</v>
      </c>
    </row>
    <row r="20" customFormat="false" ht="15" hidden="false" customHeight="false" outlineLevel="0" collapsed="false">
      <c r="B20" s="10" t="s">
        <v>24</v>
      </c>
      <c r="C20" s="13" t="str">
        <f aca="false">IF($C$11&gt;$C$19,"LONG TERM","SHORT TERM")</f>
        <v>LONG TERM</v>
      </c>
      <c r="D20" s="12"/>
    </row>
    <row r="21" customFormat="false" ht="15" hidden="false" customHeight="false" outlineLevel="0" collapsed="false">
      <c r="B21" s="10" t="s">
        <v>25</v>
      </c>
      <c r="C21" s="14" t="n">
        <f aca="false">$C$7+$C$9+$C$10</f>
        <v>505000</v>
      </c>
      <c r="D21" s="12"/>
    </row>
    <row r="22" customFormat="false" ht="15" hidden="false" customHeight="false" outlineLevel="0" collapsed="false">
      <c r="B22" s="10" t="s">
        <v>26</v>
      </c>
      <c r="C22" s="14" t="n">
        <f aca="false">$C$8-$C$21</f>
        <v>395000</v>
      </c>
      <c r="D22" s="12"/>
    </row>
    <row r="23" customFormat="false" ht="15" hidden="false" customHeight="false" outlineLevel="0" collapsed="false">
      <c r="B23" s="10" t="s">
        <v>27</v>
      </c>
      <c r="C23" s="14" t="n">
        <f aca="false">MIN(MAX(0,$C$22),$C$16)</f>
        <v>0</v>
      </c>
      <c r="D23" s="12" t="s">
        <v>28</v>
      </c>
    </row>
    <row r="24" customFormat="false" ht="15" hidden="false" customHeight="false" outlineLevel="0" collapsed="false">
      <c r="B24" s="10" t="s">
        <v>29</v>
      </c>
      <c r="C24" s="14" t="n">
        <f aca="false">IF(AND($C$20="LONG TERM",$C$6=1),MIN(MAX(0,$C$22-$C$23),$C$14),0)</f>
        <v>125000</v>
      </c>
      <c r="D24" s="12"/>
    </row>
    <row r="25" customFormat="false" ht="15" hidden="false" customHeight="false" outlineLevel="0" collapsed="false">
      <c r="B25" s="10" t="s">
        <v>30</v>
      </c>
      <c r="C25" s="14" t="n">
        <f aca="false">MAX(0,$C$22-$C$23-$C$24)</f>
        <v>270000</v>
      </c>
      <c r="D25" s="12"/>
    </row>
    <row r="26" customFormat="false" ht="15" hidden="false" customHeight="false" outlineLevel="0" collapsed="false">
      <c r="B26" s="10" t="s">
        <v>31</v>
      </c>
      <c r="C26" s="15" t="n">
        <f aca="false">IF($C$20="LONG TERM",$C$13,$C$12)</f>
        <v>0.125</v>
      </c>
      <c r="D26" s="12"/>
    </row>
    <row r="27" customFormat="false" ht="15" hidden="false" customHeight="false" outlineLevel="0" collapsed="false">
      <c r="B27" s="10" t="s">
        <v>32</v>
      </c>
      <c r="C27" s="14" t="n">
        <f aca="false">$C$25*$C$26</f>
        <v>33750</v>
      </c>
      <c r="D27" s="12"/>
    </row>
    <row r="28" customFormat="false" ht="15" hidden="false" customHeight="false" outlineLevel="0" collapsed="false">
      <c r="B28" s="10" t="s">
        <v>18</v>
      </c>
      <c r="C28" s="14" t="n">
        <f aca="false">$C$27*$C$15</f>
        <v>1350</v>
      </c>
      <c r="D28" s="12"/>
    </row>
    <row r="29" customFormat="false" ht="15" hidden="false" customHeight="false" outlineLevel="0" collapsed="false">
      <c r="B29" s="16" t="s">
        <v>33</v>
      </c>
      <c r="C29" s="17" t="n">
        <f aca="false">$C$27+$C$28</f>
        <v>35100</v>
      </c>
      <c r="D29" s="18"/>
    </row>
    <row r="30" customFormat="false" ht="15" hidden="false" customHeight="false" outlineLevel="0" collapsed="false">
      <c r="B30" s="10" t="s">
        <v>34</v>
      </c>
      <c r="C30" s="14" t="n">
        <f aca="false">$C$8-$C$10-$C$29</f>
        <v>859900</v>
      </c>
      <c r="D30" s="12"/>
    </row>
    <row r="31" customFormat="false" ht="15" hidden="false" customHeight="false" outlineLevel="0" collapsed="false">
      <c r="B31" s="10" t="s">
        <v>35</v>
      </c>
      <c r="C31" s="14" t="n">
        <f aca="false">$C$30-$C$7-$C$9</f>
        <v>359900</v>
      </c>
      <c r="D31" s="12"/>
    </row>
    <row r="32" customFormat="false" ht="15" hidden="false" customHeight="false" outlineLevel="0" collapsed="false">
      <c r="B32" s="10" t="s">
        <v>36</v>
      </c>
      <c r="C32" s="15" t="n">
        <f aca="false">IFERROR($C$29/MAX($C$22,1),0)</f>
        <v>0.0888607594936709</v>
      </c>
      <c r="D32" s="12"/>
    </row>
    <row r="33" customFormat="false" ht="15" hidden="false" customHeight="false" outlineLevel="0" collapsed="false">
      <c r="B33" s="10" t="s">
        <v>37</v>
      </c>
      <c r="C33" s="14" t="n">
        <f aca="false">IF($C$20="LONG TERM",$C$29,MAX(0,$C$22-$C$14)*$C$13*(1+$C$15))</f>
        <v>35100</v>
      </c>
      <c r="D33" s="12" t="s">
        <v>38</v>
      </c>
    </row>
    <row r="34" customFormat="false" ht="15" hidden="false" customHeight="false" outlineLevel="0" collapsed="false">
      <c r="B34" s="10" t="s">
        <v>39</v>
      </c>
      <c r="C34" s="14" t="n">
        <f aca="false">MAX(0,$C$29-$C$33)</f>
        <v>0</v>
      </c>
      <c r="D34" s="12"/>
    </row>
    <row r="36" customFormat="false" ht="21.75" hidden="false" customHeight="true" outlineLevel="0" collapsed="false">
      <c r="B36" s="4" t="s">
        <v>40</v>
      </c>
      <c r="C36" s="4"/>
      <c r="D36" s="4"/>
    </row>
    <row r="37" customFormat="false" ht="15" hidden="false" customHeight="true" outlineLevel="0" collapsed="false">
      <c r="B37" s="19" t="s">
        <v>41</v>
      </c>
      <c r="C37" s="19"/>
      <c r="D37" s="19"/>
    </row>
    <row r="38" customFormat="false" ht="15" hidden="false" customHeight="true" outlineLevel="0" collapsed="false">
      <c r="B38" s="19" t="s">
        <v>42</v>
      </c>
      <c r="C38" s="19"/>
      <c r="D38" s="19"/>
    </row>
    <row r="39" customFormat="false" ht="15" hidden="false" customHeight="true" outlineLevel="0" collapsed="false">
      <c r="B39" s="19" t="s">
        <v>43</v>
      </c>
      <c r="C39" s="19"/>
      <c r="D39" s="19"/>
    </row>
    <row r="40" customFormat="false" ht="27.75" hidden="false" customHeight="true" outlineLevel="0" collapsed="false">
      <c r="B40" s="19" t="s">
        <v>44</v>
      </c>
      <c r="C40" s="19"/>
      <c r="D40" s="19"/>
    </row>
    <row r="41" customFormat="false" ht="27.75" hidden="false" customHeight="true" outlineLevel="0" collapsed="false">
      <c r="B41" s="19" t="s">
        <v>45</v>
      </c>
      <c r="C41" s="19"/>
      <c r="D41" s="19"/>
    </row>
    <row r="42" customFormat="false" ht="15" hidden="false" customHeight="true" outlineLevel="0" collapsed="false">
      <c r="B42" s="19" t="s">
        <v>46</v>
      </c>
      <c r="C42" s="19"/>
      <c r="D42" s="19"/>
    </row>
    <row r="44" customFormat="false" ht="19.5" hidden="false" customHeight="true" outlineLevel="0" collapsed="false">
      <c r="B44" s="20" t="s">
        <v>47</v>
      </c>
      <c r="C44" s="20"/>
      <c r="D44" s="20"/>
    </row>
  </sheetData>
  <mergeCells count="13">
    <mergeCell ref="B1:D1"/>
    <mergeCell ref="B2:D2"/>
    <mergeCell ref="B3:D3"/>
    <mergeCell ref="B5:D5"/>
    <mergeCell ref="B18:D18"/>
    <mergeCell ref="B36:D36"/>
    <mergeCell ref="B37:D37"/>
    <mergeCell ref="B38:D38"/>
    <mergeCell ref="B39:D39"/>
    <mergeCell ref="B40:D40"/>
    <mergeCell ref="B41:D41"/>
    <mergeCell ref="B42:D42"/>
    <mergeCell ref="B44:D4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