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New Regim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<sst xmlns="http://schemas.openxmlformats.org/spreadsheetml/2006/main" count="62" uniqueCount="61">
  <si>
    <t xml:space="preserve">Income Tax Calculator (New Regime)</t>
  </si>
  <si>
    <t xml:space="preserve">TAX — INDIA   •   THE 21 CODES OF WEALTH   •   PRATYUSH GOEL</t>
  </si>
  <si>
    <t xml:space="preserve">Tax under the default new regime. Slab limits and rates are input cells — update them whenever the Budget changes.</t>
  </si>
  <si>
    <t xml:space="preserve">STEP 1  —  ENTER YOUR NUMBERS  (edit the shaded cells only)</t>
  </si>
  <si>
    <t xml:space="preserve">YOUR INCOME</t>
  </si>
  <si>
    <t xml:space="preserve">Gross salary income</t>
  </si>
  <si>
    <t xml:space="preserve">Income from other sources</t>
  </si>
  <si>
    <t xml:space="preserve">Interest, dividend, rent</t>
  </si>
  <si>
    <t xml:space="preserve">Capital gains taxed at slab rate</t>
  </si>
  <si>
    <t xml:space="preserve">Special-rate gains are taxed separately</t>
  </si>
  <si>
    <t xml:space="preserve">DEDUCTIONS ALLOWED IN THE NEW REGIME</t>
  </si>
  <si>
    <t xml:space="preserve">Standard deduction (salaried)</t>
  </si>
  <si>
    <t xml:space="preserve">FY 2025-26 — edit if changed</t>
  </si>
  <si>
    <t xml:space="preserve">Employer NPS contribution 80CCD(2)</t>
  </si>
  <si>
    <t xml:space="preserve">Up to 14% of basic salary</t>
  </si>
  <si>
    <t xml:space="preserve">SLAB LIMITS  —  EDIT IF THE BUDGET CHANGES THEM</t>
  </si>
  <si>
    <t xml:space="preserve">Slab 1 upper limit</t>
  </si>
  <si>
    <t xml:space="preserve">Nil tax up to here</t>
  </si>
  <si>
    <t xml:space="preserve">Slab 2 upper limit</t>
  </si>
  <si>
    <t xml:space="preserve">Slab 3 upper limit</t>
  </si>
  <si>
    <t xml:space="preserve">Slab 4 upper limit</t>
  </si>
  <si>
    <t xml:space="preserve">Slab 5 upper limit</t>
  </si>
  <si>
    <t xml:space="preserve">Slab 6 upper limit</t>
  </si>
  <si>
    <t xml:space="preserve">SLAB RATES</t>
  </si>
  <si>
    <t xml:space="preserve">Rate on slab 1</t>
  </si>
  <si>
    <t xml:space="preserve">Rate on slab 2</t>
  </si>
  <si>
    <t xml:space="preserve">Rate on slab 3</t>
  </si>
  <si>
    <t xml:space="preserve">Rate on slab 4</t>
  </si>
  <si>
    <t xml:space="preserve">Rate on slab 5</t>
  </si>
  <si>
    <t xml:space="preserve">Rate on slab 6</t>
  </si>
  <si>
    <t xml:space="preserve">Rate above slab 6</t>
  </si>
  <si>
    <t xml:space="preserve">REBATE &amp; CESS</t>
  </si>
  <si>
    <t xml:space="preserve">Section 87A income limit</t>
  </si>
  <si>
    <t xml:space="preserve">No tax if taxable income is at or below this</t>
  </si>
  <si>
    <t xml:space="preserve">Maximum 87A rebate</t>
  </si>
  <si>
    <t xml:space="preserve">Health &amp; education cess</t>
  </si>
  <si>
    <t xml:space="preserve">TDS already deducted</t>
  </si>
  <si>
    <t xml:space="preserve">STEP 2  —  YOUR RESULTS  (calculated automatically)</t>
  </si>
  <si>
    <t xml:space="preserve">Gross total income</t>
  </si>
  <si>
    <t xml:space="preserve">Total deductions claimed</t>
  </si>
  <si>
    <t xml:space="preserve">TAXABLE INCOME</t>
  </si>
  <si>
    <t xml:space="preserve">Tax before rebate</t>
  </si>
  <si>
    <t xml:space="preserve">Section 87A rebate</t>
  </si>
  <si>
    <t xml:space="preserve">Tax after rebate</t>
  </si>
  <si>
    <t xml:space="preserve">Surcharge</t>
  </si>
  <si>
    <t xml:space="preserve">New regime caps surcharge at 25%</t>
  </si>
  <si>
    <t xml:space="preserve">TOTAL TAX PAYABLE</t>
  </si>
  <si>
    <t xml:space="preserve">Tax already deducted (TDS)</t>
  </si>
  <si>
    <t xml:space="preserve">Balance tax to pay / (refund)</t>
  </si>
  <si>
    <t xml:space="preserve">Effective tax rate on gross income</t>
  </si>
  <si>
    <t xml:space="preserve">Marginal tax rate (next ₹1 earned)</t>
  </si>
  <si>
    <t xml:space="preserve">Monthly tax outgo</t>
  </si>
  <si>
    <t xml:space="preserve">Post-tax annual income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</si>
  <si>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</si>
  <si>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</si>
  <si>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</si>
  <si>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</si>
  <si>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The new regime is the default from FY 2023-24. It allows almost no deductions — no 80C, no HRA, no home loan interest on a self-occupied house.</t>
  </si>
  <si>
    <t xml:space="preserve">•  Slab limits and rates shown are FY 2025-26. Verify against the latest Finance Act and edit the input cells if they have changed.</t>
  </si>
  <si>
    <t xml:space="preserve">•  Marginal relief on surcharge is not applied here; for income just above ₹50 lakh or ₹1 crore, consult your tax adviser.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</si>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</sst>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\₹#,##0;&quot;(₹&quot;#,##0\);\-"/>
    <numFmt numFmtId="166" formatCode="0.00%;\(0.00%\);\-"/>
  </numFmts>
  <fonts count="1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10"/>
      <color rgb="FF0B1F3A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2F4F7"/>
        <bgColor rgb="FFFFFFFF"/>
      </patternFill>
    </fill>
    <fill>
      <patternFill patternType="solid">
        <fgColor rgb="FFFFF6DC"/>
        <bgColor rgb="FFF2F4F7"/>
      </patternFill>
    </fill>
    <fill>
      <patternFill patternType="solid">
        <fgColor rgb="FFFFFFFF"/>
        <bgColor rgb="FFF2F4F7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0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0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9" fillId="6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6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3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4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6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F2F4F7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59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/>
      <c r="D6" s="6"/>
    </row>
    <row r="7" customFormat="false" ht="15" hidden="false" customHeight="false" outlineLevel="0" collapsed="false">
      <c r="B7" s="7" t="s">
        <v>5</v>
      </c>
      <c r="C7" s="8" t="n">
        <v>1500000</v>
      </c>
      <c r="D7" s="9"/>
    </row>
    <row r="8" customFormat="false" ht="15" hidden="false" customHeight="false" outlineLevel="0" collapsed="false">
      <c r="B8" s="7" t="s">
        <v>6</v>
      </c>
      <c r="C8" s="8" t="n">
        <v>0</v>
      </c>
      <c r="D8" s="9" t="s">
        <v>7</v>
      </c>
    </row>
    <row r="9" customFormat="false" ht="15" hidden="false" customHeight="false" outlineLevel="0" collapsed="false">
      <c r="B9" s="7" t="s">
        <v>8</v>
      </c>
      <c r="C9" s="8" t="n">
        <v>0</v>
      </c>
      <c r="D9" s="9" t="s">
        <v>9</v>
      </c>
    </row>
    <row r="10" customFormat="false" ht="15" hidden="false" customHeight="false" outlineLevel="0" collapsed="false">
      <c r="B10" s="5" t="s">
        <v>10</v>
      </c>
      <c r="C10" s="6"/>
      <c r="D10" s="6"/>
    </row>
    <row r="11" customFormat="false" ht="15" hidden="false" customHeight="false" outlineLevel="0" collapsed="false">
      <c r="B11" s="7" t="s">
        <v>11</v>
      </c>
      <c r="C11" s="8" t="n">
        <v>75000</v>
      </c>
      <c r="D11" s="9" t="s">
        <v>12</v>
      </c>
    </row>
    <row r="12" customFormat="false" ht="15" hidden="false" customHeight="false" outlineLevel="0" collapsed="false">
      <c r="B12" s="7" t="s">
        <v>13</v>
      </c>
      <c r="C12" s="8" t="n">
        <v>0</v>
      </c>
      <c r="D12" s="9" t="s">
        <v>14</v>
      </c>
    </row>
    <row r="13" customFormat="false" ht="15" hidden="false" customHeight="false" outlineLevel="0" collapsed="false">
      <c r="B13" s="5" t="s">
        <v>15</v>
      </c>
      <c r="C13" s="6"/>
      <c r="D13" s="6"/>
    </row>
    <row r="14" customFormat="false" ht="15" hidden="false" customHeight="false" outlineLevel="0" collapsed="false">
      <c r="B14" s="7" t="s">
        <v>16</v>
      </c>
      <c r="C14" s="8" t="n">
        <v>400000</v>
      </c>
      <c r="D14" s="9" t="s">
        <v>17</v>
      </c>
    </row>
    <row r="15" customFormat="false" ht="15" hidden="false" customHeight="false" outlineLevel="0" collapsed="false">
      <c r="B15" s="7" t="s">
        <v>18</v>
      </c>
      <c r="C15" s="8" t="n">
        <v>800000</v>
      </c>
      <c r="D15" s="9"/>
    </row>
    <row r="16" customFormat="false" ht="15" hidden="false" customHeight="false" outlineLevel="0" collapsed="false">
      <c r="B16" s="7" t="s">
        <v>19</v>
      </c>
      <c r="C16" s="8" t="n">
        <v>1200000</v>
      </c>
      <c r="D16" s="9"/>
    </row>
    <row r="17" customFormat="false" ht="15" hidden="false" customHeight="false" outlineLevel="0" collapsed="false">
      <c r="B17" s="7" t="s">
        <v>20</v>
      </c>
      <c r="C17" s="8" t="n">
        <v>1600000</v>
      </c>
      <c r="D17" s="9"/>
    </row>
    <row r="18" customFormat="false" ht="15" hidden="false" customHeight="false" outlineLevel="0" collapsed="false">
      <c r="B18" s="7" t="s">
        <v>21</v>
      </c>
      <c r="C18" s="8" t="n">
        <v>2000000</v>
      </c>
      <c r="D18" s="9"/>
    </row>
    <row r="19" customFormat="false" ht="15" hidden="false" customHeight="false" outlineLevel="0" collapsed="false">
      <c r="B19" s="7" t="s">
        <v>22</v>
      </c>
      <c r="C19" s="8" t="n">
        <v>2400000</v>
      </c>
      <c r="D19" s="9"/>
    </row>
    <row r="20" customFormat="false" ht="15" hidden="false" customHeight="false" outlineLevel="0" collapsed="false">
      <c r="B20" s="5" t="s">
        <v>23</v>
      </c>
      <c r="C20" s="6"/>
      <c r="D20" s="6"/>
    </row>
    <row r="21" customFormat="false" ht="15" hidden="false" customHeight="false" outlineLevel="0" collapsed="false">
      <c r="B21" s="7" t="s">
        <v>24</v>
      </c>
      <c r="C21" s="10" t="n">
        <v>0</v>
      </c>
      <c r="D21" s="9"/>
    </row>
    <row r="22" customFormat="false" ht="15" hidden="false" customHeight="false" outlineLevel="0" collapsed="false">
      <c r="B22" s="7" t="s">
        <v>25</v>
      </c>
      <c r="C22" s="10" t="n">
        <v>0.05</v>
      </c>
      <c r="D22" s="9"/>
    </row>
    <row r="23" customFormat="false" ht="15" hidden="false" customHeight="false" outlineLevel="0" collapsed="false">
      <c r="B23" s="7" t="s">
        <v>26</v>
      </c>
      <c r="C23" s="10" t="n">
        <v>0.1</v>
      </c>
      <c r="D23" s="9"/>
    </row>
    <row r="24" customFormat="false" ht="15" hidden="false" customHeight="false" outlineLevel="0" collapsed="false">
      <c r="B24" s="7" t="s">
        <v>27</v>
      </c>
      <c r="C24" s="10" t="n">
        <v>0.15</v>
      </c>
      <c r="D24" s="9"/>
    </row>
    <row r="25" customFormat="false" ht="15" hidden="false" customHeight="false" outlineLevel="0" collapsed="false">
      <c r="B25" s="7" t="s">
        <v>28</v>
      </c>
      <c r="C25" s="10" t="n">
        <v>0.2</v>
      </c>
      <c r="D25" s="9"/>
    </row>
    <row r="26" customFormat="false" ht="15" hidden="false" customHeight="false" outlineLevel="0" collapsed="false">
      <c r="B26" s="7" t="s">
        <v>29</v>
      </c>
      <c r="C26" s="10" t="n">
        <v>0.25</v>
      </c>
      <c r="D26" s="9"/>
    </row>
    <row r="27" customFormat="false" ht="15" hidden="false" customHeight="false" outlineLevel="0" collapsed="false">
      <c r="B27" s="7" t="s">
        <v>30</v>
      </c>
      <c r="C27" s="10" t="n">
        <v>0.3</v>
      </c>
      <c r="D27" s="9"/>
    </row>
    <row r="28" customFormat="false" ht="15" hidden="false" customHeight="false" outlineLevel="0" collapsed="false">
      <c r="B28" s="5" t="s">
        <v>31</v>
      </c>
      <c r="C28" s="6"/>
      <c r="D28" s="6"/>
    </row>
    <row r="29" customFormat="false" ht="15" hidden="false" customHeight="false" outlineLevel="0" collapsed="false">
      <c r="B29" s="7" t="s">
        <v>32</v>
      </c>
      <c r="C29" s="8" t="n">
        <v>1200000</v>
      </c>
      <c r="D29" s="9" t="s">
        <v>33</v>
      </c>
    </row>
    <row r="30" customFormat="false" ht="15" hidden="false" customHeight="false" outlineLevel="0" collapsed="false">
      <c r="B30" s="7" t="s">
        <v>34</v>
      </c>
      <c r="C30" s="8" t="n">
        <v>60000</v>
      </c>
      <c r="D30" s="9"/>
    </row>
    <row r="31" customFormat="false" ht="15" hidden="false" customHeight="false" outlineLevel="0" collapsed="false">
      <c r="B31" s="7" t="s">
        <v>35</v>
      </c>
      <c r="C31" s="10" t="n">
        <v>0.04</v>
      </c>
      <c r="D31" s="9"/>
    </row>
    <row r="32" customFormat="false" ht="15" hidden="false" customHeight="false" outlineLevel="0" collapsed="false">
      <c r="B32" s="7" t="s">
        <v>36</v>
      </c>
      <c r="C32" s="8" t="n">
        <v>0</v>
      </c>
      <c r="D32" s="9"/>
    </row>
    <row r="34" customFormat="false" ht="21.75" hidden="false" customHeight="true" outlineLevel="0" collapsed="false">
      <c r="B34" s="4" t="s">
        <v>37</v>
      </c>
      <c r="C34" s="4"/>
      <c r="D34" s="4"/>
    </row>
    <row r="35" customFormat="false" ht="15" hidden="false" customHeight="false" outlineLevel="0" collapsed="false">
      <c r="B35" s="11" t="s">
        <v>38</v>
      </c>
      <c r="C35" s="12" t="n">
        <f aca="false">$C$7+$C$8+$C$9</f>
        <v>1500000</v>
      </c>
      <c r="D35" s="13"/>
    </row>
    <row r="36" customFormat="false" ht="15" hidden="false" customHeight="false" outlineLevel="0" collapsed="false">
      <c r="B36" s="11" t="s">
        <v>39</v>
      </c>
      <c r="C36" s="12" t="n">
        <f aca="false">$C$11+$C$12</f>
        <v>75000</v>
      </c>
      <c r="D36" s="13"/>
    </row>
    <row r="37" customFormat="false" ht="15" hidden="false" customHeight="false" outlineLevel="0" collapsed="false">
      <c r="B37" s="11" t="s">
        <v>40</v>
      </c>
      <c r="C37" s="12" t="n">
        <f aca="false">MAX(0,$C$35-$C$36)</f>
        <v>1425000</v>
      </c>
      <c r="D37" s="13"/>
    </row>
    <row r="38" customFormat="false" ht="15" hidden="false" customHeight="false" outlineLevel="0" collapsed="false">
      <c r="B38" s="11" t="s">
        <v>41</v>
      </c>
      <c r="C38" s="12" t="n">
        <f aca="false">MAX(0,MIN($C$37,$C$14))*$C$21+MAX(0,MIN($C$37,$C$15)-$C$14)*$C$22+MAX(0,MIN($C$37,$C$16)-$C$15)*$C$23+MAX(0,MIN($C$37,$C$17)-$C$16)*$C$24+MAX(0,MIN($C$37,$C$18)-$C$17)*$C$25+MAX(0,MIN($C$37,$C$19)-$C$18)*$C$26+MAX(0,$C$37-$C$19)*$C$27</f>
        <v>93750</v>
      </c>
      <c r="D38" s="13"/>
    </row>
    <row r="39" customFormat="false" ht="15" hidden="false" customHeight="false" outlineLevel="0" collapsed="false">
      <c r="B39" s="11" t="s">
        <v>42</v>
      </c>
      <c r="C39" s="12" t="n">
        <f aca="false">IF($C$37&lt;=$C$29,MIN($C$38,$C$30),0)</f>
        <v>0</v>
      </c>
      <c r="D39" s="13"/>
    </row>
    <row r="40" customFormat="false" ht="15" hidden="false" customHeight="false" outlineLevel="0" collapsed="false">
      <c r="B40" s="11" t="s">
        <v>43</v>
      </c>
      <c r="C40" s="12" t="n">
        <f aca="false">MAX(0,$C$38-$C$39)</f>
        <v>93750</v>
      </c>
      <c r="D40" s="13"/>
    </row>
    <row r="41" customFormat="false" ht="15" hidden="false" customHeight="false" outlineLevel="0" collapsed="false">
      <c r="B41" s="11" t="s">
        <v>44</v>
      </c>
      <c r="C41" s="12" t="n">
        <f aca="false">$C$40*IF($C$37&gt;20000000,0.25,IF($C$37&gt;10000000,0.15,IF($C$37&gt;5000000,0.1,0)))</f>
        <v>0</v>
      </c>
      <c r="D41" s="13" t="s">
        <v>45</v>
      </c>
    </row>
    <row r="42" customFormat="false" ht="15" hidden="false" customHeight="false" outlineLevel="0" collapsed="false">
      <c r="B42" s="11" t="s">
        <v>35</v>
      </c>
      <c r="C42" s="12" t="n">
        <f aca="false">($C$40+$C$41)*$C$31</f>
        <v>3750</v>
      </c>
      <c r="D42" s="13"/>
    </row>
    <row r="43" customFormat="false" ht="15" hidden="false" customHeight="false" outlineLevel="0" collapsed="false">
      <c r="B43" s="14" t="s">
        <v>46</v>
      </c>
      <c r="C43" s="15" t="n">
        <f aca="false">$C$40+$C$41+$C$42</f>
        <v>97500</v>
      </c>
      <c r="D43" s="16"/>
    </row>
    <row r="44" customFormat="false" ht="15" hidden="false" customHeight="false" outlineLevel="0" collapsed="false">
      <c r="B44" s="11" t="s">
        <v>47</v>
      </c>
      <c r="C44" s="12" t="n">
        <f aca="false">$C$32</f>
        <v>0</v>
      </c>
      <c r="D44" s="13"/>
    </row>
    <row r="45" customFormat="false" ht="15" hidden="false" customHeight="false" outlineLevel="0" collapsed="false">
      <c r="B45" s="11" t="s">
        <v>48</v>
      </c>
      <c r="C45" s="12" t="n">
        <f aca="false">$C$43-$C$44</f>
        <v>97500</v>
      </c>
      <c r="D45" s="13"/>
    </row>
    <row r="46" customFormat="false" ht="15" hidden="false" customHeight="false" outlineLevel="0" collapsed="false">
      <c r="B46" s="11" t="s">
        <v>49</v>
      </c>
      <c r="C46" s="17" t="n">
        <f aca="false">IFERROR($C$43/$C$35,0)</f>
        <v>0.065</v>
      </c>
      <c r="D46" s="13"/>
    </row>
    <row r="47" customFormat="false" ht="15" hidden="false" customHeight="false" outlineLevel="0" collapsed="false">
      <c r="B47" s="11" t="s">
        <v>50</v>
      </c>
      <c r="C47" s="17" t="n">
        <f aca="false">IF($C$37&gt;$C$19,$C$27,IF($C$37&gt;$C$18,$C$26,IF($C$37&gt;$C$17,$C$25,IF($C$37&gt;$C$16,$C$24,IF($C$37&gt;$C$15,$C$23,IF($C$37&gt;$C$14,$C$22,$C$21))))))</f>
        <v>0.15</v>
      </c>
      <c r="D47" s="13"/>
    </row>
    <row r="48" customFormat="false" ht="15" hidden="false" customHeight="false" outlineLevel="0" collapsed="false">
      <c r="B48" s="11" t="s">
        <v>51</v>
      </c>
      <c r="C48" s="12" t="n">
        <f aca="false">$C$43/12</f>
        <v>8125</v>
      </c>
      <c r="D48" s="13"/>
    </row>
    <row r="49" customFormat="false" ht="15" hidden="false" customHeight="false" outlineLevel="0" collapsed="false">
      <c r="B49" s="11" t="s">
        <v>52</v>
      </c>
      <c r="C49" s="12" t="n">
        <f aca="false">$C$35-$C$43</f>
        <v>1402500</v>
      </c>
      <c r="D49" s="13"/>
    </row>
    <row r="51" customFormat="false" ht="21.75" hidden="false" customHeight="true" outlineLevel="0" collapsed="false">
      <c r="B51" s="4" t="s">
        <v>53</v>
      </c>
      <c r="C51" s="4"/>
      <c r="D51" s="4"/>
    </row>
    <row r="52" customFormat="false" ht="15" hidden="false" customHeight="true" outlineLevel="0" collapsed="false">
      <c r="B52" s="18" t="s">
        <v>54</v>
      </c>
      <c r="C52" s="18"/>
      <c r="D52" s="18"/>
    </row>
    <row r="53" customFormat="false" ht="15" hidden="false" customHeight="true" outlineLevel="0" collapsed="false">
      <c r="B53" s="18" t="s">
        <v>55</v>
      </c>
      <c r="C53" s="18"/>
      <c r="D53" s="18"/>
    </row>
    <row r="54" customFormat="false" ht="15" hidden="false" customHeight="true" outlineLevel="0" collapsed="false">
      <c r="B54" s="18" t="s">
        <v>56</v>
      </c>
      <c r="C54" s="18"/>
      <c r="D54" s="18"/>
    </row>
    <row r="55" customFormat="false" ht="27.75" hidden="false" customHeight="true" outlineLevel="0" collapsed="false">
      <c r="B55" s="18" t="s">
        <v>57</v>
      </c>
      <c r="C55" s="18"/>
      <c r="D55" s="18"/>
    </row>
    <row r="56" customFormat="false" ht="27.75" hidden="false" customHeight="true" outlineLevel="0" collapsed="false">
      <c r="B56" s="18" t="s">
        <v>58</v>
      </c>
      <c r="C56" s="18"/>
      <c r="D56" s="18"/>
    </row>
    <row r="57" customFormat="false" ht="27.75" hidden="false" customHeight="true" outlineLevel="0" collapsed="false">
      <c r="B57" s="18" t="s">
        <v>59</v>
      </c>
      <c r="C57" s="18"/>
      <c r="D57" s="18"/>
    </row>
    <row r="59" customFormat="false" ht="19.5" hidden="false" customHeight="true" outlineLevel="0" collapsed="false">
      <c r="B59" s="19" t="s">
        <v>60</v>
      </c>
      <c r="C59" s="19"/>
      <c r="D59" s="19"/>
    </row>
  </sheetData>
  <mergeCells count="13">
    <mergeCell ref="B1:D1"/>
    <mergeCell ref="B2:D2"/>
    <mergeCell ref="B3:D3"/>
    <mergeCell ref="B5:D5"/>
    <mergeCell ref="B34:D34"/>
    <mergeCell ref="B51:D51"/>
    <mergeCell ref="B52:D52"/>
    <mergeCell ref="B53:D53"/>
    <mergeCell ref="B54:D54"/>
    <mergeCell ref="B55:D55"/>
    <mergeCell ref="B56:D56"/>
    <mergeCell ref="B57:D57"/>
    <mergeCell ref="B59:D59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