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mortisation" sheetId="1" state="visible" r:id="rId3"/>
    <sheet name="Monthly Schedul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<sst xmlns="http://schemas.openxmlformats.org/spreadsheetml/2006/main" count="37" uniqueCount="37">
  <si>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Amortization Schedule Calculator</t>
  </si>
  <si>
    <t xml:space="preserve">LOAN   •   THE 21 CODES OF WEALTH   •   PRATYUSH GOEL</t>
  </si>
  <si>
    <t xml:space="preserve">The complete month-by-month breakdown of every EMI — how much kills interest and how much kills your loan.</t>
  </si>
  <si>
    <t xml:space="preserve">STEP 1  —  ENTER YOUR NUMBERS  (edit the shaded cells only)</t>
  </si>
  <si>
    <t xml:space="preserve">Loan amount</t>
  </si>
  <si>
    <t xml:space="preserve">Annual interest rate</t>
  </si>
  <si>
    <t xml:space="preserve">Loan tenure (years)</t>
  </si>
  <si>
    <t xml:space="preserve">Up to 30 years shown on the schedule tab</t>
  </si>
  <si>
    <t xml:space="preserve">STEP 2  —  YOUR RESULTS  (calculated automatically)</t>
  </si>
  <si>
    <t xml:space="preserve">MONTHLY EMI</t>
  </si>
  <si>
    <t xml:space="preserve">Total instalments</t>
  </si>
  <si>
    <t xml:space="preserve">Total repayment</t>
  </si>
  <si>
    <t xml:space="preserve">Total interest</t>
  </si>
  <si>
    <t xml:space="preserve">Interest in the first EMI</t>
  </si>
  <si>
    <t xml:space="preserve">Principal in the first EMI</t>
  </si>
  <si>
    <t xml:space="preserve">Notice how small this is</t>
  </si>
  <si>
    <t xml:space="preserve">Principal share in the first EMI</t>
  </si>
  <si>
    <t xml:space="preserve">Balance after 5 years</t>
  </si>
  <si>
    <t xml:space="preserve">Balance after 10 years</t>
  </si>
  <si>
    <t xml:space="preserve">Principal repaid in the first half of the tenure</t>
  </si>
  <si>
    <t xml:space="preserve">Share of loan cleared in the first half</t>
  </si>
  <si>
    <t xml:space="preserve">Usually only about a third</t>
  </si>
  <si>
    <t xml:space="preserve">Month when principal first exceeds interest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</si>
  <si>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</si>
  <si>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</si>
  <si>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</si>
  <si>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</si>
  <si>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Front-loaded interest is why prepaying early saves so much more than prepaying late.</t>
  </si>
  <si>
    <t xml:space="preserve">•  The schedule tab shows up to 360 months. Rows beyond your tenure stay blank automatically.</t>
  </si>
  <si>
    <t xml:space="preserve">© Pratyush Goel  •  The 21 Codes of Wealth  •  wealth.goelpratyush.com  —  Educational tool only, not investment or tax advice.</t>
  </si>
  <si>
    <t xml:space="preserve">Full Month-by-Month Amortisation Schedule</t>
  </si>
  <si>
    <t xml:space="preserve">Month</t>
  </si>
  <si>
    <t xml:space="preserve">Opening balance</t>
  </si>
  <si>
    <t xml:space="preserve">EMI</t>
  </si>
  <si>
    <t xml:space="preserve">Interest</t>
  </si>
  <si>
    <t xml:space="preserve">Principal</t>
  </si>
  <si>
    <t xml:space="preserve">Closing balance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</si>
</sst>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1F293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AFBFD"/>
      </patternFill>
    </fill>
    <fill>
      <patternFill patternType="solid">
        <fgColor rgb="FFFFFFFF"/>
        <bgColor rgb="FFFAFBFD"/>
      </patternFill>
    </fill>
    <fill>
      <patternFill patternType="solid">
        <fgColor rgb="FFFAFBFD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AFBFD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8" t="n">
        <v>0.085</v>
      </c>
      <c r="D7" s="7"/>
    </row>
    <row r="8" customFormat="false" ht="15" hidden="false" customHeight="false" outlineLevel="0" collapsed="false">
      <c r="B8" s="5" t="s">
        <v>6</v>
      </c>
      <c r="C8" s="9" t="n">
        <v>20</v>
      </c>
      <c r="D8" s="7" t="s">
        <v>7</v>
      </c>
    </row>
    <row r="10" customFormat="false" ht="21.75" hidden="false" customHeight="true" outlineLevel="0" collapsed="false">
      <c r="B10" s="4" t="s">
        <v>8</v>
      </c>
      <c r="C10" s="4"/>
      <c r="D10" s="4"/>
    </row>
    <row r="11" customFormat="false" ht="15" hidden="false" customHeight="false" outlineLevel="0" collapsed="false">
      <c r="B11" s="10" t="s">
        <v>9</v>
      </c>
      <c r="C11" s="11" t="n">
        <f aca="false">IFERROR(PMT($C$7/12,$C$8*12,-$C$6),0)</f>
        <v>43391.1616682767</v>
      </c>
      <c r="D11" s="12"/>
    </row>
    <row r="12" customFormat="false" ht="15" hidden="false" customHeight="false" outlineLevel="0" collapsed="false">
      <c r="B12" s="13" t="s">
        <v>10</v>
      </c>
      <c r="C12" s="14" t="n">
        <f aca="false">$C$8*12</f>
        <v>240</v>
      </c>
      <c r="D12" s="15"/>
    </row>
    <row r="13" customFormat="false" ht="15" hidden="false" customHeight="false" outlineLevel="0" collapsed="false">
      <c r="B13" s="13" t="s">
        <v>11</v>
      </c>
      <c r="C13" s="16" t="n">
        <f aca="false">$C$11*$C$8*12</f>
        <v>10413878.8003864</v>
      </c>
      <c r="D13" s="15"/>
    </row>
    <row r="14" customFormat="false" ht="15" hidden="false" customHeight="false" outlineLevel="0" collapsed="false">
      <c r="B14" s="13" t="s">
        <v>12</v>
      </c>
      <c r="C14" s="16" t="n">
        <f aca="false">$C$13-$C$6</f>
        <v>5413878.80038641</v>
      </c>
      <c r="D14" s="15"/>
    </row>
    <row r="15" customFormat="false" ht="15" hidden="false" customHeight="false" outlineLevel="0" collapsed="false">
      <c r="B15" s="13" t="s">
        <v>13</v>
      </c>
      <c r="C15" s="16" t="n">
        <f aca="false">$C$6*$C$7/12</f>
        <v>35416.6666666667</v>
      </c>
      <c r="D15" s="15"/>
    </row>
    <row r="16" customFormat="false" ht="15" hidden="false" customHeight="false" outlineLevel="0" collapsed="false">
      <c r="B16" s="13" t="s">
        <v>14</v>
      </c>
      <c r="C16" s="16" t="n">
        <f aca="false">$C$11-$C$15</f>
        <v>7974.49500161002</v>
      </c>
      <c r="D16" s="15" t="s">
        <v>15</v>
      </c>
    </row>
    <row r="17" customFormat="false" ht="15" hidden="false" customHeight="false" outlineLevel="0" collapsed="false">
      <c r="B17" s="13" t="s">
        <v>16</v>
      </c>
      <c r="C17" s="17" t="n">
        <f aca="false">IFERROR($C$16/$C$11,0)</f>
        <v>0.183781551242501</v>
      </c>
      <c r="D17" s="15"/>
    </row>
    <row r="18" customFormat="false" ht="15" hidden="false" customHeight="false" outlineLevel="0" collapsed="false">
      <c r="B18" s="13" t="s">
        <v>17</v>
      </c>
      <c r="C18" s="16" t="n">
        <f aca="false">MAX(0,$C$6*(1+$C$7/12)^60-$C$11*((1+$C$7/12)^60-1)/($C$7/12))</f>
        <v>4406359.15547889</v>
      </c>
      <c r="D18" s="15"/>
    </row>
    <row r="19" customFormat="false" ht="15" hidden="false" customHeight="false" outlineLevel="0" collapsed="false">
      <c r="B19" s="13" t="s">
        <v>18</v>
      </c>
      <c r="C19" s="16" t="n">
        <f aca="false">MAX(0,$C$6*(1+$C$7/12)^120-$C$11*((1+$C$7/12)^120-1)/($C$7/12))</f>
        <v>3499691.1387244</v>
      </c>
      <c r="D19" s="15"/>
    </row>
    <row r="20" customFormat="false" ht="15" hidden="false" customHeight="false" outlineLevel="0" collapsed="false">
      <c r="B20" s="13" t="s">
        <v>19</v>
      </c>
      <c r="C20" s="16" t="n">
        <f aca="false">$C$6-MAX(0,$C$6*(1+$C$7/12)^($C$8*6)-$C$11*((1+$C$7/12)^($C$8*6)-1)/($C$7/12))</f>
        <v>1500308.8612756</v>
      </c>
      <c r="D20" s="15"/>
    </row>
    <row r="21" customFormat="false" ht="15" hidden="false" customHeight="false" outlineLevel="0" collapsed="false">
      <c r="B21" s="13" t="s">
        <v>20</v>
      </c>
      <c r="C21" s="17" t="n">
        <f aca="false">IFERROR($C$20/$C$6,0)</f>
        <v>0.30006177225512</v>
      </c>
      <c r="D21" s="15" t="s">
        <v>21</v>
      </c>
    </row>
    <row r="22" customFormat="false" ht="15" hidden="false" customHeight="false" outlineLevel="0" collapsed="false">
      <c r="B22" s="13" t="s">
        <v>22</v>
      </c>
      <c r="C22" s="14" t="n">
        <f aca="false">IFERROR(ROUNDUP(NPER($C$7/12,-$C$11,$C$6)-LOG(2)/LOG(1+$C$7/12),0),0)</f>
        <v>142</v>
      </c>
      <c r="D22" s="15"/>
    </row>
    <row r="24" customFormat="false" ht="21.75" hidden="false" customHeight="true" outlineLevel="0" collapsed="false">
      <c r="B24" s="4" t="s">
        <v>23</v>
      </c>
      <c r="C24" s="4"/>
      <c r="D24" s="4"/>
    </row>
    <row r="25" customFormat="false" ht="15" hidden="false" customHeight="true" outlineLevel="0" collapsed="false">
      <c r="B25" s="18" t="s">
        <v>24</v>
      </c>
      <c r="C25" s="18"/>
      <c r="D25" s="18"/>
    </row>
    <row r="26" customFormat="false" ht="15" hidden="false" customHeight="true" outlineLevel="0" collapsed="false">
      <c r="B26" s="18" t="s">
        <v>25</v>
      </c>
      <c r="C26" s="18"/>
      <c r="D26" s="18"/>
    </row>
    <row r="27" customFormat="false" ht="15" hidden="false" customHeight="true" outlineLevel="0" collapsed="false">
      <c r="B27" s="18" t="s">
        <v>26</v>
      </c>
      <c r="C27" s="18"/>
      <c r="D27" s="18"/>
    </row>
    <row r="28" customFormat="false" ht="15" hidden="false" customHeight="true" outlineLevel="0" collapsed="false">
      <c r="B28" s="18" t="s">
        <v>27</v>
      </c>
      <c r="C28" s="18"/>
      <c r="D28" s="18"/>
    </row>
    <row r="29" customFormat="false" ht="15" hidden="false" customHeight="true" outlineLevel="0" collapsed="false">
      <c r="B29" s="18" t="s">
        <v>28</v>
      </c>
      <c r="C29" s="18"/>
      <c r="D29" s="18"/>
    </row>
    <row r="31" customFormat="false" ht="19.5" hidden="false" customHeight="true" outlineLevel="0" collapsed="false">
      <c r="B31" s="19" t="s">
        <v>29</v>
      </c>
      <c r="C31" s="19"/>
      <c r="D31" s="19"/>
    </row>
  </sheetData>
  <mergeCells count="12">
    <mergeCell ref="B1:D1"/>
    <mergeCell ref="B2:D2"/>
    <mergeCell ref="B3:D3"/>
    <mergeCell ref="B5:D5"/>
    <mergeCell ref="B10:D10"/>
    <mergeCell ref="B24:D24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9"/>
    <col collapsed="false" customWidth="true" hidden="false" outlineLevel="0" max="3" min="3" style="0" width="20"/>
    <col collapsed="false" customWidth="true" hidden="false" outlineLevel="0" max="6" min="4" style="0" width="16"/>
    <col collapsed="false" customWidth="true" hidden="false" outlineLevel="0" max="7" min="7" style="0" width="20"/>
  </cols>
  <sheetData>
    <row r="1" customFormat="false" ht="27.75" hidden="false" customHeight="true" outlineLevel="0" collapsed="false">
      <c r="B1" s="20" t="s">
        <v>30</v>
      </c>
      <c r="C1" s="20"/>
      <c r="D1" s="20"/>
      <c r="E1" s="20"/>
      <c r="F1" s="20"/>
      <c r="G1" s="20"/>
    </row>
    <row r="3" customFormat="false" ht="30" hidden="false" customHeight="true" outlineLevel="0" collapsed="false">
      <c r="B3" s="21" t="s">
        <v>31</v>
      </c>
      <c r="C3" s="21" t="s">
        <v>32</v>
      </c>
      <c r="D3" s="21" t="s">
        <v>33</v>
      </c>
      <c r="E3" s="21" t="s">
        <v>34</v>
      </c>
      <c r="F3" s="21" t="s">
        <v>35</v>
      </c>
      <c r="G3" s="21" t="s">
        <v>36</v>
      </c>
    </row>
    <row r="4" customFormat="false" ht="15" hidden="false" customHeight="false" outlineLevel="0" collapsed="false">
      <c r="B4" s="22" t="n">
        <f aca="false">IF(1&gt;ROUNDUP(Amortisation!$C$8*12,0),"",1)</f>
        <v>1</v>
      </c>
      <c r="C4" s="23" t="n">
        <f aca="false">IF($B4="","",MAX(0,Amortisation!$C$6*(1+(Amortisation!$C$7/12))^($B4-1)-Amortisation!$C$11*((1+(Amortisation!$C$7/12))^($B4-1)-1)/(Amortisation!$C$7/12)))</f>
        <v>5000000</v>
      </c>
      <c r="D4" s="23" t="n">
        <f aca="false">IF($B4="","",MIN(Amortisation!$C$11,$C4*(1+(Amortisation!$C$7/12))))</f>
        <v>43391.1616682767</v>
      </c>
      <c r="E4" s="23" t="n">
        <f aca="false">IF($B4="","",$C4*(Amortisation!$C$7/12))</f>
        <v>35416.6666666667</v>
      </c>
      <c r="F4" s="23" t="n">
        <f aca="false">IF($B4="","",$D4-$E4)</f>
        <v>7974.49500161002</v>
      </c>
      <c r="G4" s="23" t="n">
        <f aca="false">IF($B4="","",MAX(0,$C4-$F4))</f>
        <v>4992025.50499839</v>
      </c>
    </row>
    <row r="5" customFormat="false" ht="15" hidden="false" customHeight="false" outlineLevel="0" collapsed="false">
      <c r="B5" s="24" t="n">
        <f aca="false">IF(2&gt;ROUNDUP(Amortisation!$C$8*12,0),"",2)</f>
        <v>2</v>
      </c>
      <c r="C5" s="25" t="n">
        <f aca="false">IF($B5="","",MAX(0,Amortisation!$C$6*(1+(Amortisation!$C$7/12))^($B5-1)-Amortisation!$C$11*((1+(Amortisation!$C$7/12))^($B5-1)-1)/(Amortisation!$C$7/12)))</f>
        <v>4992025.50499839</v>
      </c>
      <c r="D5" s="25" t="n">
        <f aca="false">IF($B5="","",MIN(Amortisation!$C$11,$C5*(1+(Amortisation!$C$7/12))))</f>
        <v>43391.1616682767</v>
      </c>
      <c r="E5" s="25" t="n">
        <f aca="false">IF($B5="","",$C5*(Amortisation!$C$7/12))</f>
        <v>35360.1806604053</v>
      </c>
      <c r="F5" s="25" t="n">
        <f aca="false">IF($B5="","",$D5-$E5)</f>
        <v>8030.98100787142</v>
      </c>
      <c r="G5" s="25" t="n">
        <f aca="false">IF($B5="","",MAX(0,$C5-$F5))</f>
        <v>4983994.52399052</v>
      </c>
    </row>
    <row r="6" customFormat="false" ht="15" hidden="false" customHeight="false" outlineLevel="0" collapsed="false">
      <c r="B6" s="22" t="n">
        <f aca="false">IF(3&gt;ROUNDUP(Amortisation!$C$8*12,0),"",3)</f>
        <v>3</v>
      </c>
      <c r="C6" s="23" t="n">
        <f aca="false">IF($B6="","",MAX(0,Amortisation!$C$6*(1+(Amortisation!$C$7/12))^($B6-1)-Amortisation!$C$11*((1+(Amortisation!$C$7/12))^($B6-1)-1)/(Amortisation!$C$7/12)))</f>
        <v>4983994.52399052</v>
      </c>
      <c r="D6" s="23" t="n">
        <f aca="false">IF($B6="","",MIN(Amortisation!$C$11,$C6*(1+(Amortisation!$C$7/12))))</f>
        <v>43391.1616682767</v>
      </c>
      <c r="E6" s="23" t="n">
        <f aca="false">IF($B6="","",$C6*(Amortisation!$C$7/12))</f>
        <v>35303.2945449328</v>
      </c>
      <c r="F6" s="23" t="n">
        <f aca="false">IF($B6="","",$D6-$E6)</f>
        <v>8087.86712334385</v>
      </c>
      <c r="G6" s="23" t="n">
        <f aca="false">IF($B6="","",MAX(0,$C6-$F6))</f>
        <v>4975906.65686717</v>
      </c>
    </row>
    <row r="7" customFormat="false" ht="15" hidden="false" customHeight="false" outlineLevel="0" collapsed="false">
      <c r="B7" s="24" t="n">
        <f aca="false">IF(4&gt;ROUNDUP(Amortisation!$C$8*12,0),"",4)</f>
        <v>4</v>
      </c>
      <c r="C7" s="25" t="n">
        <f aca="false">IF($B7="","",MAX(0,Amortisation!$C$6*(1+(Amortisation!$C$7/12))^($B7-1)-Amortisation!$C$11*((1+(Amortisation!$C$7/12))^($B7-1)-1)/(Amortisation!$C$7/12)))</f>
        <v>4975906.65686718</v>
      </c>
      <c r="D7" s="25" t="n">
        <f aca="false">IF($B7="","",MIN(Amortisation!$C$11,$C7*(1+(Amortisation!$C$7/12))))</f>
        <v>43391.1616682767</v>
      </c>
      <c r="E7" s="25" t="n">
        <f aca="false">IF($B7="","",$C7*(Amortisation!$C$7/12))</f>
        <v>35246.0054861425</v>
      </c>
      <c r="F7" s="25" t="n">
        <f aca="false">IF($B7="","",$D7-$E7)</f>
        <v>8145.1561821342</v>
      </c>
      <c r="G7" s="25" t="n">
        <f aca="false">IF($B7="","",MAX(0,$C7-$F7))</f>
        <v>4967761.50068504</v>
      </c>
    </row>
    <row r="8" customFormat="false" ht="15" hidden="false" customHeight="false" outlineLevel="0" collapsed="false">
      <c r="B8" s="22" t="n">
        <f aca="false">IF(5&gt;ROUNDUP(Amortisation!$C$8*12,0),"",5)</f>
        <v>5</v>
      </c>
      <c r="C8" s="23" t="n">
        <f aca="false">IF($B8="","",MAX(0,Amortisation!$C$6*(1+(Amortisation!$C$7/12))^($B8-1)-Amortisation!$C$11*((1+(Amortisation!$C$7/12))^($B8-1)-1)/(Amortisation!$C$7/12)))</f>
        <v>4967761.50068504</v>
      </c>
      <c r="D8" s="23" t="n">
        <f aca="false">IF($B8="","",MIN(Amortisation!$C$11,$C8*(1+(Amortisation!$C$7/12))))</f>
        <v>43391.1616682767</v>
      </c>
      <c r="E8" s="23" t="n">
        <f aca="false">IF($B8="","",$C8*(Amortisation!$C$7/12))</f>
        <v>35188.3106298524</v>
      </c>
      <c r="F8" s="23" t="n">
        <f aca="false">IF($B8="","",$D8-$E8)</f>
        <v>8202.85103842431</v>
      </c>
      <c r="G8" s="23" t="n">
        <f aca="false">IF($B8="","",MAX(0,$C8-$F8))</f>
        <v>4959558.64964662</v>
      </c>
    </row>
    <row r="9" customFormat="false" ht="15" hidden="false" customHeight="false" outlineLevel="0" collapsed="false">
      <c r="B9" s="24" t="n">
        <f aca="false">IF(6&gt;ROUNDUP(Amortisation!$C$8*12,0),"",6)</f>
        <v>6</v>
      </c>
      <c r="C9" s="25" t="n">
        <f aca="false">IF($B9="","",MAX(0,Amortisation!$C$6*(1+(Amortisation!$C$7/12))^($B9-1)-Amortisation!$C$11*((1+(Amortisation!$C$7/12))^($B9-1)-1)/(Amortisation!$C$7/12)))</f>
        <v>4959558.64964662</v>
      </c>
      <c r="D9" s="25" t="n">
        <f aca="false">IF($B9="","",MIN(Amortisation!$C$11,$C9*(1+(Amortisation!$C$7/12))))</f>
        <v>43391.1616682767</v>
      </c>
      <c r="E9" s="25" t="n">
        <f aca="false">IF($B9="","",$C9*(Amortisation!$C$7/12))</f>
        <v>35130.2071016635</v>
      </c>
      <c r="F9" s="25" t="n">
        <f aca="false">IF($B9="","",$D9-$E9)</f>
        <v>8260.95456661315</v>
      </c>
      <c r="G9" s="25" t="n">
        <f aca="false">IF($B9="","",MAX(0,$C9-$F9))</f>
        <v>4951297.69508</v>
      </c>
    </row>
    <row r="10" customFormat="false" ht="15" hidden="false" customHeight="false" outlineLevel="0" collapsed="false">
      <c r="B10" s="22" t="n">
        <f aca="false">IF(7&gt;ROUNDUP(Amortisation!$C$8*12,0),"",7)</f>
        <v>7</v>
      </c>
      <c r="C10" s="23" t="n">
        <f aca="false">IF($B10="","",MAX(0,Amortisation!$C$6*(1+(Amortisation!$C$7/12))^($B10-1)-Amortisation!$C$11*((1+(Amortisation!$C$7/12))^($B10-1)-1)/(Amortisation!$C$7/12)))</f>
        <v>4951297.69508</v>
      </c>
      <c r="D10" s="23" t="n">
        <f aca="false">IF($B10="","",MIN(Amortisation!$C$11,$C10*(1+(Amortisation!$C$7/12))))</f>
        <v>43391.1616682767</v>
      </c>
      <c r="E10" s="23" t="n">
        <f aca="false">IF($B10="","",$C10*(Amortisation!$C$7/12))</f>
        <v>35071.6920068167</v>
      </c>
      <c r="F10" s="23" t="n">
        <f aca="false">IF($B10="","",$D10-$E10)</f>
        <v>8319.46966146</v>
      </c>
      <c r="G10" s="23" t="n">
        <f aca="false">IF($B10="","",MAX(0,$C10-$F10))</f>
        <v>4942978.22541854</v>
      </c>
    </row>
    <row r="11" customFormat="false" ht="15" hidden="false" customHeight="false" outlineLevel="0" collapsed="false">
      <c r="B11" s="24" t="n">
        <f aca="false">IF(8&gt;ROUNDUP(Amortisation!$C$8*12,0),"",8)</f>
        <v>8</v>
      </c>
      <c r="C11" s="25" t="n">
        <f aca="false">IF($B11="","",MAX(0,Amortisation!$C$6*(1+(Amortisation!$C$7/12))^($B11-1)-Amortisation!$C$11*((1+(Amortisation!$C$7/12))^($B11-1)-1)/(Amortisation!$C$7/12)))</f>
        <v>4942978.22541854</v>
      </c>
      <c r="D11" s="25" t="n">
        <f aca="false">IF($B11="","",MIN(Amortisation!$C$11,$C11*(1+(Amortisation!$C$7/12))))</f>
        <v>43391.1616682767</v>
      </c>
      <c r="E11" s="25" t="n">
        <f aca="false">IF($B11="","",$C11*(Amortisation!$C$7/12))</f>
        <v>35012.762430048</v>
      </c>
      <c r="F11" s="25" t="n">
        <f aca="false">IF($B11="","",$D11-$E11)</f>
        <v>8378.39923822867</v>
      </c>
      <c r="G11" s="25" t="n">
        <f aca="false">IF($B11="","",MAX(0,$C11-$F11))</f>
        <v>4934599.82618032</v>
      </c>
    </row>
    <row r="12" customFormat="false" ht="15" hidden="false" customHeight="false" outlineLevel="0" collapsed="false">
      <c r="B12" s="22" t="n">
        <f aca="false">IF(9&gt;ROUNDUP(Amortisation!$C$8*12,0),"",9)</f>
        <v>9</v>
      </c>
      <c r="C12" s="23" t="n">
        <f aca="false">IF($B12="","",MAX(0,Amortisation!$C$6*(1+(Amortisation!$C$7/12))^($B12-1)-Amortisation!$C$11*((1+(Amortisation!$C$7/12))^($B12-1)-1)/(Amortisation!$C$7/12)))</f>
        <v>4934599.82618031</v>
      </c>
      <c r="D12" s="23" t="n">
        <f aca="false">IF($B12="","",MIN(Amortisation!$C$11,$C12*(1+(Amortisation!$C$7/12))))</f>
        <v>43391.1616682767</v>
      </c>
      <c r="E12" s="23" t="n">
        <f aca="false">IF($B12="","",$C12*(Amortisation!$C$7/12))</f>
        <v>34953.4154354439</v>
      </c>
      <c r="F12" s="23" t="n">
        <f aca="false">IF($B12="","",$D12-$E12)</f>
        <v>8437.7462328328</v>
      </c>
      <c r="G12" s="23" t="n">
        <f aca="false">IF($B12="","",MAX(0,$C12-$F12))</f>
        <v>4926162.07994748</v>
      </c>
    </row>
    <row r="13" customFormat="false" ht="15" hidden="false" customHeight="false" outlineLevel="0" collapsed="false">
      <c r="B13" s="24" t="n">
        <f aca="false">IF(10&gt;ROUNDUP(Amortisation!$C$8*12,0),"",10)</f>
        <v>10</v>
      </c>
      <c r="C13" s="25" t="n">
        <f aca="false">IF($B13="","",MAX(0,Amortisation!$C$6*(1+(Amortisation!$C$7/12))^($B13-1)-Amortisation!$C$11*((1+(Amortisation!$C$7/12))^($B13-1)-1)/(Amortisation!$C$7/12)))</f>
        <v>4926162.07994748</v>
      </c>
      <c r="D13" s="25" t="n">
        <f aca="false">IF($B13="","",MIN(Amortisation!$C$11,$C13*(1+(Amortisation!$C$7/12))))</f>
        <v>43391.1616682767</v>
      </c>
      <c r="E13" s="25" t="n">
        <f aca="false">IF($B13="","",$C13*(Amortisation!$C$7/12))</f>
        <v>34893.6480662947</v>
      </c>
      <c r="F13" s="25" t="n">
        <f aca="false">IF($B13="","",$D13-$E13)</f>
        <v>8497.51360198204</v>
      </c>
      <c r="G13" s="25" t="n">
        <f aca="false">IF($B13="","",MAX(0,$C13-$F13))</f>
        <v>4917664.5663455</v>
      </c>
    </row>
    <row r="14" customFormat="false" ht="15" hidden="false" customHeight="false" outlineLevel="0" collapsed="false">
      <c r="B14" s="22" t="n">
        <f aca="false">IF(11&gt;ROUNDUP(Amortisation!$C$8*12,0),"",11)</f>
        <v>11</v>
      </c>
      <c r="C14" s="23" t="n">
        <f aca="false">IF($B14="","",MAX(0,Amortisation!$C$6*(1+(Amortisation!$C$7/12))^($B14-1)-Amortisation!$C$11*((1+(Amortisation!$C$7/12))^($B14-1)-1)/(Amortisation!$C$7/12)))</f>
        <v>4917664.5663455</v>
      </c>
      <c r="D14" s="23" t="n">
        <f aca="false">IF($B14="","",MIN(Amortisation!$C$11,$C14*(1+(Amortisation!$C$7/12))))</f>
        <v>43391.1616682767</v>
      </c>
      <c r="E14" s="23" t="n">
        <f aca="false">IF($B14="","",$C14*(Amortisation!$C$7/12))</f>
        <v>34833.4573449473</v>
      </c>
      <c r="F14" s="23" t="n">
        <f aca="false">IF($B14="","",$D14-$E14)</f>
        <v>8557.7043233294</v>
      </c>
      <c r="G14" s="23" t="n">
        <f aca="false">IF($B14="","",MAX(0,$C14-$F14))</f>
        <v>4909106.86202217</v>
      </c>
    </row>
    <row r="15" customFormat="false" ht="15" hidden="false" customHeight="false" outlineLevel="0" collapsed="false">
      <c r="B15" s="24" t="n">
        <f aca="false">IF(12&gt;ROUNDUP(Amortisation!$C$8*12,0),"",12)</f>
        <v>12</v>
      </c>
      <c r="C15" s="25" t="n">
        <f aca="false">IF($B15="","",MAX(0,Amortisation!$C$6*(1+(Amortisation!$C$7/12))^($B15-1)-Amortisation!$C$11*((1+(Amortisation!$C$7/12))^($B15-1)-1)/(Amortisation!$C$7/12)))</f>
        <v>4909106.86202217</v>
      </c>
      <c r="D15" s="25" t="n">
        <f aca="false">IF($B15="","",MIN(Amortisation!$C$11,$C15*(1+(Amortisation!$C$7/12))))</f>
        <v>43391.1616682767</v>
      </c>
      <c r="E15" s="25" t="n">
        <f aca="false">IF($B15="","",$C15*(Amortisation!$C$7/12))</f>
        <v>34772.840272657</v>
      </c>
      <c r="F15" s="25" t="n">
        <f aca="false">IF($B15="","",$D15-$E15)</f>
        <v>8618.32139561965</v>
      </c>
      <c r="G15" s="25" t="n">
        <f aca="false">IF($B15="","",MAX(0,$C15-$F15))</f>
        <v>4900488.54062655</v>
      </c>
    </row>
    <row r="16" customFormat="false" ht="15" hidden="false" customHeight="false" outlineLevel="0" collapsed="false">
      <c r="B16" s="22" t="n">
        <f aca="false">IF(13&gt;ROUNDUP(Amortisation!$C$8*12,0),"",13)</f>
        <v>13</v>
      </c>
      <c r="C16" s="23" t="n">
        <f aca="false">IF($B16="","",MAX(0,Amortisation!$C$6*(1+(Amortisation!$C$7/12))^($B16-1)-Amortisation!$C$11*((1+(Amortisation!$C$7/12))^($B16-1)-1)/(Amortisation!$C$7/12)))</f>
        <v>4900488.54062655</v>
      </c>
      <c r="D16" s="23" t="n">
        <f aca="false">IF($B16="","",MIN(Amortisation!$C$11,$C16*(1+(Amortisation!$C$7/12))))</f>
        <v>43391.1616682767</v>
      </c>
      <c r="E16" s="23" t="n">
        <f aca="false">IF($B16="","",$C16*(Amortisation!$C$7/12))</f>
        <v>34711.7938294381</v>
      </c>
      <c r="F16" s="23" t="n">
        <f aca="false">IF($B16="","",$D16-$E16)</f>
        <v>8679.36783883862</v>
      </c>
      <c r="G16" s="23" t="n">
        <f aca="false">IF($B16="","",MAX(0,$C16-$F16))</f>
        <v>4891809.17278771</v>
      </c>
    </row>
    <row r="17" customFormat="false" ht="15" hidden="false" customHeight="false" outlineLevel="0" collapsed="false">
      <c r="B17" s="24" t="n">
        <f aca="false">IF(14&gt;ROUNDUP(Amortisation!$C$8*12,0),"",14)</f>
        <v>14</v>
      </c>
      <c r="C17" s="25" t="n">
        <f aca="false">IF($B17="","",MAX(0,Amortisation!$C$6*(1+(Amortisation!$C$7/12))^($B17-1)-Amortisation!$C$11*((1+(Amortisation!$C$7/12))^($B17-1)-1)/(Amortisation!$C$7/12)))</f>
        <v>4891809.17278771</v>
      </c>
      <c r="D17" s="25" t="n">
        <f aca="false">IF($B17="","",MIN(Amortisation!$C$11,$C17*(1+(Amortisation!$C$7/12))))</f>
        <v>43391.1616682767</v>
      </c>
      <c r="E17" s="25" t="n">
        <f aca="false">IF($B17="","",$C17*(Amortisation!$C$7/12))</f>
        <v>34650.314973913</v>
      </c>
      <c r="F17" s="25" t="n">
        <f aca="false">IF($B17="","",$D17-$E17)</f>
        <v>8740.84669436373</v>
      </c>
      <c r="G17" s="25" t="n">
        <f aca="false">IF($B17="","",MAX(0,$C17-$F17))</f>
        <v>4883068.32609335</v>
      </c>
    </row>
    <row r="18" customFormat="false" ht="15" hidden="false" customHeight="false" outlineLevel="0" collapsed="false">
      <c r="B18" s="22" t="n">
        <f aca="false">IF(15&gt;ROUNDUP(Amortisation!$C$8*12,0),"",15)</f>
        <v>15</v>
      </c>
      <c r="C18" s="23" t="n">
        <f aca="false">IF($B18="","",MAX(0,Amortisation!$C$6*(1+(Amortisation!$C$7/12))^($B18-1)-Amortisation!$C$11*((1+(Amortisation!$C$7/12))^($B18-1)-1)/(Amortisation!$C$7/12)))</f>
        <v>4883068.32609335</v>
      </c>
      <c r="D18" s="23" t="n">
        <f aca="false">IF($B18="","",MIN(Amortisation!$C$11,$C18*(1+(Amortisation!$C$7/12))))</f>
        <v>43391.1616682767</v>
      </c>
      <c r="E18" s="23" t="n">
        <f aca="false">IF($B18="","",$C18*(Amortisation!$C$7/12))</f>
        <v>34588.4006431612</v>
      </c>
      <c r="F18" s="23" t="n">
        <f aca="false">IF($B18="","",$D18-$E18)</f>
        <v>8802.76102511548</v>
      </c>
      <c r="G18" s="23" t="n">
        <f aca="false">IF($B18="","",MAX(0,$C18-$F18))</f>
        <v>4874265.56506823</v>
      </c>
    </row>
    <row r="19" customFormat="false" ht="15" hidden="false" customHeight="false" outlineLevel="0" collapsed="false">
      <c r="B19" s="24" t="n">
        <f aca="false">IF(16&gt;ROUNDUP(Amortisation!$C$8*12,0),"",16)</f>
        <v>16</v>
      </c>
      <c r="C19" s="25" t="n">
        <f aca="false">IF($B19="","",MAX(0,Amortisation!$C$6*(1+(Amortisation!$C$7/12))^($B19-1)-Amortisation!$C$11*((1+(Amortisation!$C$7/12))^($B19-1)-1)/(Amortisation!$C$7/12)))</f>
        <v>4874265.56506823</v>
      </c>
      <c r="D19" s="25" t="n">
        <f aca="false">IF($B19="","",MIN(Amortisation!$C$11,$C19*(1+(Amortisation!$C$7/12))))</f>
        <v>43391.1616682767</v>
      </c>
      <c r="E19" s="25" t="n">
        <f aca="false">IF($B19="","",$C19*(Amortisation!$C$7/12))</f>
        <v>34526.0477525667</v>
      </c>
      <c r="F19" s="25" t="n">
        <f aca="false">IF($B19="","",$D19-$E19)</f>
        <v>8865.11391571004</v>
      </c>
      <c r="G19" s="25" t="n">
        <f aca="false">IF($B19="","",MAX(0,$C19-$F19))</f>
        <v>4865400.45115252</v>
      </c>
    </row>
    <row r="20" customFormat="false" ht="15" hidden="false" customHeight="false" outlineLevel="0" collapsed="false">
      <c r="B20" s="22" t="n">
        <f aca="false">IF(17&gt;ROUNDUP(Amortisation!$C$8*12,0),"",17)</f>
        <v>17</v>
      </c>
      <c r="C20" s="23" t="n">
        <f aca="false">IF($B20="","",MAX(0,Amortisation!$C$6*(1+(Amortisation!$C$7/12))^($B20-1)-Amortisation!$C$11*((1+(Amortisation!$C$7/12))^($B20-1)-1)/(Amortisation!$C$7/12)))</f>
        <v>4865400.45115252</v>
      </c>
      <c r="D20" s="23" t="n">
        <f aca="false">IF($B20="","",MIN(Amortisation!$C$11,$C20*(1+(Amortisation!$C$7/12))))</f>
        <v>43391.1616682767</v>
      </c>
      <c r="E20" s="23" t="n">
        <f aca="false">IF($B20="","",$C20*(Amortisation!$C$7/12))</f>
        <v>34463.2531956637</v>
      </c>
      <c r="F20" s="23" t="n">
        <f aca="false">IF($B20="","",$D20-$E20)</f>
        <v>8927.90847261298</v>
      </c>
      <c r="G20" s="23" t="n">
        <f aca="false">IF($B20="","",MAX(0,$C20-$F20))</f>
        <v>4856472.54267991</v>
      </c>
    </row>
    <row r="21" customFormat="false" ht="15" hidden="false" customHeight="false" outlineLevel="0" collapsed="false">
      <c r="B21" s="24" t="n">
        <f aca="false">IF(18&gt;ROUNDUP(Amortisation!$C$8*12,0),"",18)</f>
        <v>18</v>
      </c>
      <c r="C21" s="25" t="n">
        <f aca="false">IF($B21="","",MAX(0,Amortisation!$C$6*(1+(Amortisation!$C$7/12))^($B21-1)-Amortisation!$C$11*((1+(Amortisation!$C$7/12))^($B21-1)-1)/(Amortisation!$C$7/12)))</f>
        <v>4856472.54267991</v>
      </c>
      <c r="D21" s="25" t="n">
        <f aca="false">IF($B21="","",MIN(Amortisation!$C$11,$C21*(1+(Amortisation!$C$7/12))))</f>
        <v>43391.1616682767</v>
      </c>
      <c r="E21" s="25" t="n">
        <f aca="false">IF($B21="","",$C21*(Amortisation!$C$7/12))</f>
        <v>34400.0138439827</v>
      </c>
      <c r="F21" s="25" t="n">
        <f aca="false">IF($B21="","",$D21-$E21)</f>
        <v>8991.14782429399</v>
      </c>
      <c r="G21" s="25" t="n">
        <f aca="false">IF($B21="","",MAX(0,$C21-$F21))</f>
        <v>4847481.39485562</v>
      </c>
    </row>
    <row r="22" customFormat="false" ht="15" hidden="false" customHeight="false" outlineLevel="0" collapsed="false">
      <c r="B22" s="22" t="n">
        <f aca="false">IF(19&gt;ROUNDUP(Amortisation!$C$8*12,0),"",19)</f>
        <v>19</v>
      </c>
      <c r="C22" s="23" t="n">
        <f aca="false">IF($B22="","",MAX(0,Amortisation!$C$6*(1+(Amortisation!$C$7/12))^($B22-1)-Amortisation!$C$11*((1+(Amortisation!$C$7/12))^($B22-1)-1)/(Amortisation!$C$7/12)))</f>
        <v>4847481.39485562</v>
      </c>
      <c r="D22" s="23" t="n">
        <f aca="false">IF($B22="","",MIN(Amortisation!$C$11,$C22*(1+(Amortisation!$C$7/12))))</f>
        <v>43391.1616682767</v>
      </c>
      <c r="E22" s="23" t="n">
        <f aca="false">IF($B22="","",$C22*(Amortisation!$C$7/12))</f>
        <v>34336.326546894</v>
      </c>
      <c r="F22" s="23" t="n">
        <f aca="false">IF($B22="","",$D22-$E22)</f>
        <v>9054.83512138274</v>
      </c>
      <c r="G22" s="23" t="n">
        <f aca="false">IF($B22="","",MAX(0,$C22-$F22))</f>
        <v>4838426.55973423</v>
      </c>
    </row>
    <row r="23" customFormat="false" ht="15" hidden="false" customHeight="false" outlineLevel="0" collapsed="false">
      <c r="B23" s="24" t="n">
        <f aca="false">IF(20&gt;ROUNDUP(Amortisation!$C$8*12,0),"",20)</f>
        <v>20</v>
      </c>
      <c r="C23" s="25" t="n">
        <f aca="false">IF($B23="","",MAX(0,Amortisation!$C$6*(1+(Amortisation!$C$7/12))^($B23-1)-Amortisation!$C$11*((1+(Amortisation!$C$7/12))^($B23-1)-1)/(Amortisation!$C$7/12)))</f>
        <v>4838426.55973423</v>
      </c>
      <c r="D23" s="25" t="n">
        <f aca="false">IF($B23="","",MIN(Amortisation!$C$11,$C23*(1+(Amortisation!$C$7/12))))</f>
        <v>43391.1616682767</v>
      </c>
      <c r="E23" s="25" t="n">
        <f aca="false">IF($B23="","",$C23*(Amortisation!$C$7/12))</f>
        <v>34272.1881314508</v>
      </c>
      <c r="F23" s="25" t="n">
        <f aca="false">IF($B23="","",$D23-$E23)</f>
        <v>9118.97353682587</v>
      </c>
      <c r="G23" s="25" t="n">
        <f aca="false">IF($B23="","",MAX(0,$C23-$F23))</f>
        <v>4829307.58619741</v>
      </c>
    </row>
    <row r="24" customFormat="false" ht="15" hidden="false" customHeight="false" outlineLevel="0" collapsed="false">
      <c r="B24" s="22" t="n">
        <f aca="false">IF(21&gt;ROUNDUP(Amortisation!$C$8*12,0),"",21)</f>
        <v>21</v>
      </c>
      <c r="C24" s="23" t="n">
        <f aca="false">IF($B24="","",MAX(0,Amortisation!$C$6*(1+(Amortisation!$C$7/12))^($B24-1)-Amortisation!$C$11*((1+(Amortisation!$C$7/12))^($B24-1)-1)/(Amortisation!$C$7/12)))</f>
        <v>4829307.58619741</v>
      </c>
      <c r="D24" s="23" t="n">
        <f aca="false">IF($B24="","",MIN(Amortisation!$C$11,$C24*(1+(Amortisation!$C$7/12))))</f>
        <v>43391.1616682767</v>
      </c>
      <c r="E24" s="23" t="n">
        <f aca="false">IF($B24="","",$C24*(Amortisation!$C$7/12))</f>
        <v>34207.5954022316</v>
      </c>
      <c r="F24" s="23" t="n">
        <f aca="false">IF($B24="","",$D24-$E24)</f>
        <v>9183.56626604505</v>
      </c>
      <c r="G24" s="23" t="n">
        <f aca="false">IF($B24="","",MAX(0,$C24-$F24))</f>
        <v>4820124.01993136</v>
      </c>
    </row>
    <row r="25" customFormat="false" ht="15" hidden="false" customHeight="false" outlineLevel="0" collapsed="false">
      <c r="B25" s="24" t="n">
        <f aca="false">IF(22&gt;ROUNDUP(Amortisation!$C$8*12,0),"",22)</f>
        <v>22</v>
      </c>
      <c r="C25" s="25" t="n">
        <f aca="false">IF($B25="","",MAX(0,Amortisation!$C$6*(1+(Amortisation!$C$7/12))^($B25-1)-Amortisation!$C$11*((1+(Amortisation!$C$7/12))^($B25-1)-1)/(Amortisation!$C$7/12)))</f>
        <v>4820124.01993136</v>
      </c>
      <c r="D25" s="25" t="n">
        <f aca="false">IF($B25="","",MIN(Amortisation!$C$11,$C25*(1+(Amortisation!$C$7/12))))</f>
        <v>43391.1616682767</v>
      </c>
      <c r="E25" s="25" t="n">
        <f aca="false">IF($B25="","",$C25*(Amortisation!$C$7/12))</f>
        <v>34142.5451411805</v>
      </c>
      <c r="F25" s="25" t="n">
        <f aca="false">IF($B25="","",$D25-$E25)</f>
        <v>9248.61652709621</v>
      </c>
      <c r="G25" s="25" t="n">
        <f aca="false">IF($B25="","",MAX(0,$C25-$F25))</f>
        <v>4810875.40340427</v>
      </c>
    </row>
    <row r="26" customFormat="false" ht="15" hidden="false" customHeight="false" outlineLevel="0" collapsed="false">
      <c r="B26" s="22" t="n">
        <f aca="false">IF(23&gt;ROUNDUP(Amortisation!$C$8*12,0),"",23)</f>
        <v>23</v>
      </c>
      <c r="C26" s="23" t="n">
        <f aca="false">IF($B26="","",MAX(0,Amortisation!$C$6*(1+(Amortisation!$C$7/12))^($B26-1)-Amortisation!$C$11*((1+(Amortisation!$C$7/12))^($B26-1)-1)/(Amortisation!$C$7/12)))</f>
        <v>4810875.40340427</v>
      </c>
      <c r="D26" s="23" t="n">
        <f aca="false">IF($B26="","",MIN(Amortisation!$C$11,$C26*(1+(Amortisation!$C$7/12))))</f>
        <v>43391.1616682767</v>
      </c>
      <c r="E26" s="23" t="n">
        <f aca="false">IF($B26="","",$C26*(Amortisation!$C$7/12))</f>
        <v>34077.0341074469</v>
      </c>
      <c r="F26" s="23" t="n">
        <f aca="false">IF($B26="","",$D26-$E26)</f>
        <v>9314.12756082981</v>
      </c>
      <c r="G26" s="23" t="n">
        <f aca="false">IF($B26="","",MAX(0,$C26-$F26))</f>
        <v>4801561.27584344</v>
      </c>
    </row>
    <row r="27" customFormat="false" ht="15" hidden="false" customHeight="false" outlineLevel="0" collapsed="false">
      <c r="B27" s="24" t="n">
        <f aca="false">IF(24&gt;ROUNDUP(Amortisation!$C$8*12,0),"",24)</f>
        <v>24</v>
      </c>
      <c r="C27" s="25" t="n">
        <f aca="false">IF($B27="","",MAX(0,Amortisation!$C$6*(1+(Amortisation!$C$7/12))^($B27-1)-Amortisation!$C$11*((1+(Amortisation!$C$7/12))^($B27-1)-1)/(Amortisation!$C$7/12)))</f>
        <v>4801561.27584344</v>
      </c>
      <c r="D27" s="25" t="n">
        <f aca="false">IF($B27="","",MIN(Amortisation!$C$11,$C27*(1+(Amortisation!$C$7/12))))</f>
        <v>43391.1616682767</v>
      </c>
      <c r="E27" s="25" t="n">
        <f aca="false">IF($B27="","",$C27*(Amortisation!$C$7/12))</f>
        <v>34011.0590372243</v>
      </c>
      <c r="F27" s="25" t="n">
        <f aca="false">IF($B27="","",$D27-$E27)</f>
        <v>9380.10263105235</v>
      </c>
      <c r="G27" s="25" t="n">
        <f aca="false">IF($B27="","",MAX(0,$C27-$F27))</f>
        <v>4792181.17321238</v>
      </c>
    </row>
    <row r="28" customFormat="false" ht="15" hidden="false" customHeight="false" outlineLevel="0" collapsed="false">
      <c r="B28" s="22" t="n">
        <f aca="false">IF(25&gt;ROUNDUP(Amortisation!$C$8*12,0),"",25)</f>
        <v>25</v>
      </c>
      <c r="C28" s="23" t="n">
        <f aca="false">IF($B28="","",MAX(0,Amortisation!$C$6*(1+(Amortisation!$C$7/12))^($B28-1)-Amortisation!$C$11*((1+(Amortisation!$C$7/12))^($B28-1)-1)/(Amortisation!$C$7/12)))</f>
        <v>4792181.17321238</v>
      </c>
      <c r="D28" s="23" t="n">
        <f aca="false">IF($B28="","",MIN(Amortisation!$C$11,$C28*(1+(Amortisation!$C$7/12))))</f>
        <v>43391.1616682767</v>
      </c>
      <c r="E28" s="23" t="n">
        <f aca="false">IF($B28="","",$C28*(Amortisation!$C$7/12))</f>
        <v>33944.6166435877</v>
      </c>
      <c r="F28" s="23" t="n">
        <f aca="false">IF($B28="","",$D28-$E28)</f>
        <v>9446.54502468897</v>
      </c>
      <c r="G28" s="23" t="n">
        <f aca="false">IF($B28="","",MAX(0,$C28-$F28))</f>
        <v>4782734.62818769</v>
      </c>
    </row>
    <row r="29" customFormat="false" ht="15" hidden="false" customHeight="false" outlineLevel="0" collapsed="false">
      <c r="B29" s="24" t="n">
        <f aca="false">IF(26&gt;ROUNDUP(Amortisation!$C$8*12,0),"",26)</f>
        <v>26</v>
      </c>
      <c r="C29" s="25" t="n">
        <f aca="false">IF($B29="","",MAX(0,Amortisation!$C$6*(1+(Amortisation!$C$7/12))^($B29-1)-Amortisation!$C$11*((1+(Amortisation!$C$7/12))^($B29-1)-1)/(Amortisation!$C$7/12)))</f>
        <v>4782734.6281877</v>
      </c>
      <c r="D29" s="25" t="n">
        <f aca="false">IF($B29="","",MIN(Amortisation!$C$11,$C29*(1+(Amortisation!$C$7/12))))</f>
        <v>43391.1616682767</v>
      </c>
      <c r="E29" s="25" t="n">
        <f aca="false">IF($B29="","",$C29*(Amortisation!$C$7/12))</f>
        <v>33877.7036163295</v>
      </c>
      <c r="F29" s="25" t="n">
        <f aca="false">IF($B29="","",$D29-$E29)</f>
        <v>9513.45805194719</v>
      </c>
      <c r="G29" s="25" t="n">
        <f aca="false">IF($B29="","",MAX(0,$C29-$F29))</f>
        <v>4773221.17013575</v>
      </c>
    </row>
    <row r="30" customFormat="false" ht="15" hidden="false" customHeight="false" outlineLevel="0" collapsed="false">
      <c r="B30" s="22" t="n">
        <f aca="false">IF(27&gt;ROUNDUP(Amortisation!$C$8*12,0),"",27)</f>
        <v>27</v>
      </c>
      <c r="C30" s="23" t="n">
        <f aca="false">IF($B30="","",MAX(0,Amortisation!$C$6*(1+(Amortisation!$C$7/12))^($B30-1)-Amortisation!$C$11*((1+(Amortisation!$C$7/12))^($B30-1)-1)/(Amortisation!$C$7/12)))</f>
        <v>4773221.17013575</v>
      </c>
      <c r="D30" s="23" t="n">
        <f aca="false">IF($B30="","",MIN(Amortisation!$C$11,$C30*(1+(Amortisation!$C$7/12))))</f>
        <v>43391.1616682767</v>
      </c>
      <c r="E30" s="23" t="n">
        <f aca="false">IF($B30="","",$C30*(Amortisation!$C$7/12))</f>
        <v>33810.3166217949</v>
      </c>
      <c r="F30" s="23" t="n">
        <f aca="false">IF($B30="","",$D30-$E30)</f>
        <v>9580.84504648181</v>
      </c>
      <c r="G30" s="23" t="n">
        <f aca="false">IF($B30="","",MAX(0,$C30-$F30))</f>
        <v>4763640.32508927</v>
      </c>
    </row>
    <row r="31" customFormat="false" ht="15" hidden="false" customHeight="false" outlineLevel="0" collapsed="false">
      <c r="B31" s="24" t="n">
        <f aca="false">IF(28&gt;ROUNDUP(Amortisation!$C$8*12,0),"",28)</f>
        <v>28</v>
      </c>
      <c r="C31" s="25" t="n">
        <f aca="false">IF($B31="","",MAX(0,Amortisation!$C$6*(1+(Amortisation!$C$7/12))^($B31-1)-Amortisation!$C$11*((1+(Amortisation!$C$7/12))^($B31-1)-1)/(Amortisation!$C$7/12)))</f>
        <v>4763640.32508927</v>
      </c>
      <c r="D31" s="25" t="n">
        <f aca="false">IF($B31="","",MIN(Amortisation!$C$11,$C31*(1+(Amortisation!$C$7/12))))</f>
        <v>43391.1616682767</v>
      </c>
      <c r="E31" s="25" t="n">
        <f aca="false">IF($B31="","",$C31*(Amortisation!$C$7/12))</f>
        <v>33742.4523027156</v>
      </c>
      <c r="F31" s="25" t="n">
        <f aca="false">IF($B31="","",$D31-$E31)</f>
        <v>9648.70936556106</v>
      </c>
      <c r="G31" s="25" t="n">
        <f aca="false">IF($B31="","",MAX(0,$C31-$F31))</f>
        <v>4753991.61572371</v>
      </c>
    </row>
    <row r="32" customFormat="false" ht="15" hidden="false" customHeight="false" outlineLevel="0" collapsed="false">
      <c r="B32" s="22" t="n">
        <f aca="false">IF(29&gt;ROUNDUP(Amortisation!$C$8*12,0),"",29)</f>
        <v>29</v>
      </c>
      <c r="C32" s="23" t="n">
        <f aca="false">IF($B32="","",MAX(0,Amortisation!$C$6*(1+(Amortisation!$C$7/12))^($B32-1)-Amortisation!$C$11*((1+(Amortisation!$C$7/12))^($B32-1)-1)/(Amortisation!$C$7/12)))</f>
        <v>4753991.61572371</v>
      </c>
      <c r="D32" s="23" t="n">
        <f aca="false">IF($B32="","",MIN(Amortisation!$C$11,$C32*(1+(Amortisation!$C$7/12))))</f>
        <v>43391.1616682767</v>
      </c>
      <c r="E32" s="23" t="n">
        <f aca="false">IF($B32="","",$C32*(Amortisation!$C$7/12))</f>
        <v>33674.1072780429</v>
      </c>
      <c r="F32" s="23" t="n">
        <f aca="false">IF($B32="","",$D32-$E32)</f>
        <v>9717.05439023378</v>
      </c>
      <c r="G32" s="23" t="n">
        <f aca="false">IF($B32="","",MAX(0,$C32-$F32))</f>
        <v>4744274.56133347</v>
      </c>
    </row>
    <row r="33" customFormat="false" ht="15" hidden="false" customHeight="false" outlineLevel="0" collapsed="false">
      <c r="B33" s="24" t="n">
        <f aca="false">IF(30&gt;ROUNDUP(Amortisation!$C$8*12,0),"",30)</f>
        <v>30</v>
      </c>
      <c r="C33" s="25" t="n">
        <f aca="false">IF($B33="","",MAX(0,Amortisation!$C$6*(1+(Amortisation!$C$7/12))^($B33-1)-Amortisation!$C$11*((1+(Amortisation!$C$7/12))^($B33-1)-1)/(Amortisation!$C$7/12)))</f>
        <v>4744274.56133347</v>
      </c>
      <c r="D33" s="25" t="n">
        <f aca="false">IF($B33="","",MIN(Amortisation!$C$11,$C33*(1+(Amortisation!$C$7/12))))</f>
        <v>43391.1616682767</v>
      </c>
      <c r="E33" s="25" t="n">
        <f aca="false">IF($B33="","",$C33*(Amortisation!$C$7/12))</f>
        <v>33605.2781427788</v>
      </c>
      <c r="F33" s="25" t="n">
        <f aca="false">IF($B33="","",$D33-$E33)</f>
        <v>9785.88352549794</v>
      </c>
      <c r="G33" s="25" t="n">
        <f aca="false">IF($B33="","",MAX(0,$C33-$F33))</f>
        <v>4734488.67780797</v>
      </c>
    </row>
    <row r="34" customFormat="false" ht="15" hidden="false" customHeight="false" outlineLevel="0" collapsed="false">
      <c r="B34" s="22" t="n">
        <f aca="false">IF(31&gt;ROUNDUP(Amortisation!$C$8*12,0),"",31)</f>
        <v>31</v>
      </c>
      <c r="C34" s="23" t="n">
        <f aca="false">IF($B34="","",MAX(0,Amortisation!$C$6*(1+(Amortisation!$C$7/12))^($B34-1)-Amortisation!$C$11*((1+(Amortisation!$C$7/12))^($B34-1)-1)/(Amortisation!$C$7/12)))</f>
        <v>4734488.67780797</v>
      </c>
      <c r="D34" s="23" t="n">
        <f aca="false">IF($B34="","",MIN(Amortisation!$C$11,$C34*(1+(Amortisation!$C$7/12))))</f>
        <v>43391.1616682767</v>
      </c>
      <c r="E34" s="23" t="n">
        <f aca="false">IF($B34="","",$C34*(Amortisation!$C$7/12))</f>
        <v>33535.9614678065</v>
      </c>
      <c r="F34" s="23" t="n">
        <f aca="false">IF($B34="","",$D34-$E34)</f>
        <v>9855.20020047022</v>
      </c>
      <c r="G34" s="23" t="n">
        <f aca="false">IF($B34="","",MAX(0,$C34-$F34))</f>
        <v>4724633.4776075</v>
      </c>
    </row>
    <row r="35" customFormat="false" ht="15" hidden="false" customHeight="false" outlineLevel="0" collapsed="false">
      <c r="B35" s="24" t="n">
        <f aca="false">IF(32&gt;ROUNDUP(Amortisation!$C$8*12,0),"",32)</f>
        <v>32</v>
      </c>
      <c r="C35" s="25" t="n">
        <f aca="false">IF($B35="","",MAX(0,Amortisation!$C$6*(1+(Amortisation!$C$7/12))^($B35-1)-Amortisation!$C$11*((1+(Amortisation!$C$7/12))^($B35-1)-1)/(Amortisation!$C$7/12)))</f>
        <v>4724633.4776075</v>
      </c>
      <c r="D35" s="25" t="n">
        <f aca="false">IF($B35="","",MIN(Amortisation!$C$11,$C35*(1+(Amortisation!$C$7/12))))</f>
        <v>43391.1616682767</v>
      </c>
      <c r="E35" s="25" t="n">
        <f aca="false">IF($B35="","",$C35*(Amortisation!$C$7/12))</f>
        <v>33466.1537997198</v>
      </c>
      <c r="F35" s="25" t="n">
        <f aca="false">IF($B35="","",$D35-$E35)</f>
        <v>9925.00786855687</v>
      </c>
      <c r="G35" s="25" t="n">
        <f aca="false">IF($B35="","",MAX(0,$C35-$F35))</f>
        <v>4714708.46973895</v>
      </c>
    </row>
    <row r="36" customFormat="false" ht="15" hidden="false" customHeight="false" outlineLevel="0" collapsed="false">
      <c r="B36" s="22" t="n">
        <f aca="false">IF(33&gt;ROUNDUP(Amortisation!$C$8*12,0),"",33)</f>
        <v>33</v>
      </c>
      <c r="C36" s="23" t="n">
        <f aca="false">IF($B36="","",MAX(0,Amortisation!$C$6*(1+(Amortisation!$C$7/12))^($B36-1)-Amortisation!$C$11*((1+(Amortisation!$C$7/12))^($B36-1)-1)/(Amortisation!$C$7/12)))</f>
        <v>4714708.46973895</v>
      </c>
      <c r="D36" s="23" t="n">
        <f aca="false">IF($B36="","",MIN(Amortisation!$C$11,$C36*(1+(Amortisation!$C$7/12))))</f>
        <v>43391.1616682767</v>
      </c>
      <c r="E36" s="23" t="n">
        <f aca="false">IF($B36="","",$C36*(Amortisation!$C$7/12))</f>
        <v>33395.8516606509</v>
      </c>
      <c r="F36" s="23" t="n">
        <f aca="false">IF($B36="","",$D36-$E36)</f>
        <v>9995.31000762583</v>
      </c>
      <c r="G36" s="23" t="n">
        <f aca="false">IF($B36="","",MAX(0,$C36-$F36))</f>
        <v>4704713.15973132</v>
      </c>
    </row>
    <row r="37" customFormat="false" ht="15" hidden="false" customHeight="false" outlineLevel="0" collapsed="false">
      <c r="B37" s="24" t="n">
        <f aca="false">IF(34&gt;ROUNDUP(Amortisation!$C$8*12,0),"",34)</f>
        <v>34</v>
      </c>
      <c r="C37" s="25" t="n">
        <f aca="false">IF($B37="","",MAX(0,Amortisation!$C$6*(1+(Amortisation!$C$7/12))^($B37-1)-Amortisation!$C$11*((1+(Amortisation!$C$7/12))^($B37-1)-1)/(Amortisation!$C$7/12)))</f>
        <v>4704713.15973132</v>
      </c>
      <c r="D37" s="25" t="n">
        <f aca="false">IF($B37="","",MIN(Amortisation!$C$11,$C37*(1+(Amortisation!$C$7/12))))</f>
        <v>43391.1616682767</v>
      </c>
      <c r="E37" s="25" t="n">
        <f aca="false">IF($B37="","",$C37*(Amortisation!$C$7/12))</f>
        <v>33325.0515480969</v>
      </c>
      <c r="F37" s="25" t="n">
        <f aca="false">IF($B37="","",$D37-$E37)</f>
        <v>10066.1101201798</v>
      </c>
      <c r="G37" s="25" t="n">
        <f aca="false">IF($B37="","",MAX(0,$C37-$F37))</f>
        <v>4694647.04961114</v>
      </c>
    </row>
    <row r="38" customFormat="false" ht="15" hidden="false" customHeight="false" outlineLevel="0" collapsed="false">
      <c r="B38" s="22" t="n">
        <f aca="false">IF(35&gt;ROUNDUP(Amortisation!$C$8*12,0),"",35)</f>
        <v>35</v>
      </c>
      <c r="C38" s="23" t="n">
        <f aca="false">IF($B38="","",MAX(0,Amortisation!$C$6*(1+(Amortisation!$C$7/12))^($B38-1)-Amortisation!$C$11*((1+(Amortisation!$C$7/12))^($B38-1)-1)/(Amortisation!$C$7/12)))</f>
        <v>4694647.04961114</v>
      </c>
      <c r="D38" s="23" t="n">
        <f aca="false">IF($B38="","",MIN(Amortisation!$C$11,$C38*(1+(Amortisation!$C$7/12))))</f>
        <v>43391.1616682767</v>
      </c>
      <c r="E38" s="23" t="n">
        <f aca="false">IF($B38="","",$C38*(Amortisation!$C$7/12))</f>
        <v>33253.7499347456</v>
      </c>
      <c r="F38" s="23" t="n">
        <f aca="false">IF($B38="","",$D38-$E38)</f>
        <v>10137.4117335311</v>
      </c>
      <c r="G38" s="23" t="n">
        <f aca="false">IF($B38="","",MAX(0,$C38-$F38))</f>
        <v>4684509.63787761</v>
      </c>
    </row>
    <row r="39" customFormat="false" ht="15" hidden="false" customHeight="false" outlineLevel="0" collapsed="false">
      <c r="B39" s="24" t="n">
        <f aca="false">IF(36&gt;ROUNDUP(Amortisation!$C$8*12,0),"",36)</f>
        <v>36</v>
      </c>
      <c r="C39" s="25" t="n">
        <f aca="false">IF($B39="","",MAX(0,Amortisation!$C$6*(1+(Amortisation!$C$7/12))^($B39-1)-Amortisation!$C$11*((1+(Amortisation!$C$7/12))^($B39-1)-1)/(Amortisation!$C$7/12)))</f>
        <v>4684509.63787761</v>
      </c>
      <c r="D39" s="25" t="n">
        <f aca="false">IF($B39="","",MIN(Amortisation!$C$11,$C39*(1+(Amortisation!$C$7/12))))</f>
        <v>43391.1616682767</v>
      </c>
      <c r="E39" s="25" t="n">
        <f aca="false">IF($B39="","",$C39*(Amortisation!$C$7/12))</f>
        <v>33181.9432682997</v>
      </c>
      <c r="F39" s="25" t="n">
        <f aca="false">IF($B39="","",$D39-$E39)</f>
        <v>10209.218399977</v>
      </c>
      <c r="G39" s="25" t="n">
        <f aca="false">IF($B39="","",MAX(0,$C39-$F39))</f>
        <v>4674300.41947763</v>
      </c>
    </row>
    <row r="40" customFormat="false" ht="15" hidden="false" customHeight="false" outlineLevel="0" collapsed="false">
      <c r="B40" s="22" t="n">
        <f aca="false">IF(37&gt;ROUNDUP(Amortisation!$C$8*12,0),"",37)</f>
        <v>37</v>
      </c>
      <c r="C40" s="23" t="n">
        <f aca="false">IF($B40="","",MAX(0,Amortisation!$C$6*(1+(Amortisation!$C$7/12))^($B40-1)-Amortisation!$C$11*((1+(Amortisation!$C$7/12))^($B40-1)-1)/(Amortisation!$C$7/12)))</f>
        <v>4674300.41947763</v>
      </c>
      <c r="D40" s="23" t="n">
        <f aca="false">IF($B40="","",MIN(Amortisation!$C$11,$C40*(1+(Amortisation!$C$7/12))))</f>
        <v>43391.1616682767</v>
      </c>
      <c r="E40" s="23" t="n">
        <f aca="false">IF($B40="","",$C40*(Amortisation!$C$7/12))</f>
        <v>33109.6279712999</v>
      </c>
      <c r="F40" s="23" t="n">
        <f aca="false">IF($B40="","",$D40-$E40)</f>
        <v>10281.5336969768</v>
      </c>
      <c r="G40" s="23" t="n">
        <f aca="false">IF($B40="","",MAX(0,$C40-$F40))</f>
        <v>4664018.88578066</v>
      </c>
    </row>
    <row r="41" customFormat="false" ht="15" hidden="false" customHeight="false" outlineLevel="0" collapsed="false">
      <c r="B41" s="24" t="n">
        <f aca="false">IF(38&gt;ROUNDUP(Amortisation!$C$8*12,0),"",38)</f>
        <v>38</v>
      </c>
      <c r="C41" s="25" t="n">
        <f aca="false">IF($B41="","",MAX(0,Amortisation!$C$6*(1+(Amortisation!$C$7/12))^($B41-1)-Amortisation!$C$11*((1+(Amortisation!$C$7/12))^($B41-1)-1)/(Amortisation!$C$7/12)))</f>
        <v>4664018.88578066</v>
      </c>
      <c r="D41" s="25" t="n">
        <f aca="false">IF($B41="","",MIN(Amortisation!$C$11,$C41*(1+(Amortisation!$C$7/12))))</f>
        <v>43391.1616682767</v>
      </c>
      <c r="E41" s="25" t="n">
        <f aca="false">IF($B41="","",$C41*(Amortisation!$C$7/12))</f>
        <v>33036.8004409463</v>
      </c>
      <c r="F41" s="25" t="n">
        <f aca="false">IF($B41="","",$D41-$E41)</f>
        <v>10354.3612273304</v>
      </c>
      <c r="G41" s="25" t="n">
        <f aca="false">IF($B41="","",MAX(0,$C41-$F41))</f>
        <v>4653664.52455333</v>
      </c>
    </row>
    <row r="42" customFormat="false" ht="15" hidden="false" customHeight="false" outlineLevel="0" collapsed="false">
      <c r="B42" s="22" t="n">
        <f aca="false">IF(39&gt;ROUNDUP(Amortisation!$C$8*12,0),"",39)</f>
        <v>39</v>
      </c>
      <c r="C42" s="23" t="n">
        <f aca="false">IF($B42="","",MAX(0,Amortisation!$C$6*(1+(Amortisation!$C$7/12))^($B42-1)-Amortisation!$C$11*((1+(Amortisation!$C$7/12))^($B42-1)-1)/(Amortisation!$C$7/12)))</f>
        <v>4653664.52455333</v>
      </c>
      <c r="D42" s="23" t="n">
        <f aca="false">IF($B42="","",MIN(Amortisation!$C$11,$C42*(1+(Amortisation!$C$7/12))))</f>
        <v>43391.1616682767</v>
      </c>
      <c r="E42" s="23" t="n">
        <f aca="false">IF($B42="","",$C42*(Amortisation!$C$7/12))</f>
        <v>32963.4570489194</v>
      </c>
      <c r="F42" s="23" t="n">
        <f aca="false">IF($B42="","",$D42-$E42)</f>
        <v>10427.7046193573</v>
      </c>
      <c r="G42" s="23" t="n">
        <f aca="false">IF($B42="","",MAX(0,$C42-$F42))</f>
        <v>4643236.81993397</v>
      </c>
    </row>
    <row r="43" customFormat="false" ht="15" hidden="false" customHeight="false" outlineLevel="0" collapsed="false">
      <c r="B43" s="24" t="n">
        <f aca="false">IF(40&gt;ROUNDUP(Amortisation!$C$8*12,0),"",40)</f>
        <v>40</v>
      </c>
      <c r="C43" s="25" t="n">
        <f aca="false">IF($B43="","",MAX(0,Amortisation!$C$6*(1+(Amortisation!$C$7/12))^($B43-1)-Amortisation!$C$11*((1+(Amortisation!$C$7/12))^($B43-1)-1)/(Amortisation!$C$7/12)))</f>
        <v>4643236.81993397</v>
      </c>
      <c r="D43" s="25" t="n">
        <f aca="false">IF($B43="","",MIN(Amortisation!$C$11,$C43*(1+(Amortisation!$C$7/12))))</f>
        <v>43391.1616682767</v>
      </c>
      <c r="E43" s="25" t="n">
        <f aca="false">IF($B43="","",$C43*(Amortisation!$C$7/12))</f>
        <v>32889.5941411989</v>
      </c>
      <c r="F43" s="25" t="n">
        <f aca="false">IF($B43="","",$D43-$E43)</f>
        <v>10501.5675270778</v>
      </c>
      <c r="G43" s="25" t="n">
        <f aca="false">IF($B43="","",MAX(0,$C43-$F43))</f>
        <v>4632735.25240689</v>
      </c>
    </row>
    <row r="44" customFormat="false" ht="15" hidden="false" customHeight="false" outlineLevel="0" collapsed="false">
      <c r="B44" s="22" t="n">
        <f aca="false">IF(41&gt;ROUNDUP(Amortisation!$C$8*12,0),"",41)</f>
        <v>41</v>
      </c>
      <c r="C44" s="23" t="n">
        <f aca="false">IF($B44="","",MAX(0,Amortisation!$C$6*(1+(Amortisation!$C$7/12))^($B44-1)-Amortisation!$C$11*((1+(Amortisation!$C$7/12))^($B44-1)-1)/(Amortisation!$C$7/12)))</f>
        <v>4632735.25240689</v>
      </c>
      <c r="D44" s="23" t="n">
        <f aca="false">IF($B44="","",MIN(Amortisation!$C$11,$C44*(1+(Amortisation!$C$7/12))))</f>
        <v>43391.1616682767</v>
      </c>
      <c r="E44" s="23" t="n">
        <f aca="false">IF($B44="","",$C44*(Amortisation!$C$7/12))</f>
        <v>32815.2080378821</v>
      </c>
      <c r="F44" s="23" t="n">
        <f aca="false">IF($B44="","",$D44-$E44)</f>
        <v>10575.9536303946</v>
      </c>
      <c r="G44" s="23" t="n">
        <f aca="false">IF($B44="","",MAX(0,$C44-$F44))</f>
        <v>4622159.2987765</v>
      </c>
    </row>
    <row r="45" customFormat="false" ht="15" hidden="false" customHeight="false" outlineLevel="0" collapsed="false">
      <c r="B45" s="24" t="n">
        <f aca="false">IF(42&gt;ROUNDUP(Amortisation!$C$8*12,0),"",42)</f>
        <v>42</v>
      </c>
      <c r="C45" s="25" t="n">
        <f aca="false">IF($B45="","",MAX(0,Amortisation!$C$6*(1+(Amortisation!$C$7/12))^($B45-1)-Amortisation!$C$11*((1+(Amortisation!$C$7/12))^($B45-1)-1)/(Amortisation!$C$7/12)))</f>
        <v>4622159.2987765</v>
      </c>
      <c r="D45" s="25" t="n">
        <f aca="false">IF($B45="","",MIN(Amortisation!$C$11,$C45*(1+(Amortisation!$C$7/12))))</f>
        <v>43391.1616682767</v>
      </c>
      <c r="E45" s="25" t="n">
        <f aca="false">IF($B45="","",$C45*(Amortisation!$C$7/12))</f>
        <v>32740.2950330002</v>
      </c>
      <c r="F45" s="25" t="n">
        <f aca="false">IF($B45="","",$D45-$E45)</f>
        <v>10650.8666352765</v>
      </c>
      <c r="G45" s="25" t="n">
        <f aca="false">IF($B45="","",MAX(0,$C45-$F45))</f>
        <v>4611508.43214122</v>
      </c>
    </row>
    <row r="46" customFormat="false" ht="15" hidden="false" customHeight="false" outlineLevel="0" collapsed="false">
      <c r="B46" s="22" t="n">
        <f aca="false">IF(43&gt;ROUNDUP(Amortisation!$C$8*12,0),"",43)</f>
        <v>43</v>
      </c>
      <c r="C46" s="23" t="n">
        <f aca="false">IF($B46="","",MAX(0,Amortisation!$C$6*(1+(Amortisation!$C$7/12))^($B46-1)-Amortisation!$C$11*((1+(Amortisation!$C$7/12))^($B46-1)-1)/(Amortisation!$C$7/12)))</f>
        <v>4611508.43214122</v>
      </c>
      <c r="D46" s="23" t="n">
        <f aca="false">IF($B46="","",MIN(Amortisation!$C$11,$C46*(1+(Amortisation!$C$7/12))))</f>
        <v>43391.1616682767</v>
      </c>
      <c r="E46" s="23" t="n">
        <f aca="false">IF($B46="","",$C46*(Amortisation!$C$7/12))</f>
        <v>32664.8513943336</v>
      </c>
      <c r="F46" s="23" t="n">
        <f aca="false">IF($B46="","",$D46-$E46)</f>
        <v>10726.3102739431</v>
      </c>
      <c r="G46" s="23" t="n">
        <f aca="false">IF($B46="","",MAX(0,$C46-$F46))</f>
        <v>4600782.12186728</v>
      </c>
    </row>
    <row r="47" customFormat="false" ht="15" hidden="false" customHeight="false" outlineLevel="0" collapsed="false">
      <c r="B47" s="24" t="n">
        <f aca="false">IF(44&gt;ROUNDUP(Amortisation!$C$8*12,0),"",44)</f>
        <v>44</v>
      </c>
      <c r="C47" s="25" t="n">
        <f aca="false">IF($B47="","",MAX(0,Amortisation!$C$6*(1+(Amortisation!$C$7/12))^($B47-1)-Amortisation!$C$11*((1+(Amortisation!$C$7/12))^($B47-1)-1)/(Amortisation!$C$7/12)))</f>
        <v>4600782.12186728</v>
      </c>
      <c r="D47" s="25" t="n">
        <f aca="false">IF($B47="","",MIN(Amortisation!$C$11,$C47*(1+(Amortisation!$C$7/12))))</f>
        <v>43391.1616682767</v>
      </c>
      <c r="E47" s="25" t="n">
        <f aca="false">IF($B47="","",$C47*(Amortisation!$C$7/12))</f>
        <v>32588.8733632265</v>
      </c>
      <c r="F47" s="25" t="n">
        <f aca="false">IF($B47="","",$D47-$E47)</f>
        <v>10802.2883050502</v>
      </c>
      <c r="G47" s="25" t="n">
        <f aca="false">IF($B47="","",MAX(0,$C47-$F47))</f>
        <v>4589979.83356223</v>
      </c>
    </row>
    <row r="48" customFormat="false" ht="15" hidden="false" customHeight="false" outlineLevel="0" collapsed="false">
      <c r="B48" s="22" t="n">
        <f aca="false">IF(45&gt;ROUNDUP(Amortisation!$C$8*12,0),"",45)</f>
        <v>45</v>
      </c>
      <c r="C48" s="23" t="n">
        <f aca="false">IF($B48="","",MAX(0,Amortisation!$C$6*(1+(Amortisation!$C$7/12))^($B48-1)-Amortisation!$C$11*((1+(Amortisation!$C$7/12))^($B48-1)-1)/(Amortisation!$C$7/12)))</f>
        <v>4589979.83356223</v>
      </c>
      <c r="D48" s="23" t="n">
        <f aca="false">IF($B48="","",MIN(Amortisation!$C$11,$C48*(1+(Amortisation!$C$7/12))))</f>
        <v>43391.1616682767</v>
      </c>
      <c r="E48" s="23" t="n">
        <f aca="false">IF($B48="","",$C48*(Amortisation!$C$7/12))</f>
        <v>32512.3571543991</v>
      </c>
      <c r="F48" s="23" t="n">
        <f aca="false">IF($B48="","",$D48-$E48)</f>
        <v>10878.8045138776</v>
      </c>
      <c r="G48" s="23" t="n">
        <f aca="false">IF($B48="","",MAX(0,$C48-$F48))</f>
        <v>4579101.02904835</v>
      </c>
    </row>
    <row r="49" customFormat="false" ht="15" hidden="false" customHeight="false" outlineLevel="0" collapsed="false">
      <c r="B49" s="24" t="n">
        <f aca="false">IF(46&gt;ROUNDUP(Amortisation!$C$8*12,0),"",46)</f>
        <v>46</v>
      </c>
      <c r="C49" s="25" t="n">
        <f aca="false">IF($B49="","",MAX(0,Amortisation!$C$6*(1+(Amortisation!$C$7/12))^($B49-1)-Amortisation!$C$11*((1+(Amortisation!$C$7/12))^($B49-1)-1)/(Amortisation!$C$7/12)))</f>
        <v>4579101.02904835</v>
      </c>
      <c r="D49" s="25" t="n">
        <f aca="false">IF($B49="","",MIN(Amortisation!$C$11,$C49*(1+(Amortisation!$C$7/12))))</f>
        <v>43391.1616682767</v>
      </c>
      <c r="E49" s="25" t="n">
        <f aca="false">IF($B49="","",$C49*(Amortisation!$C$7/12))</f>
        <v>32435.2989557591</v>
      </c>
      <c r="F49" s="25" t="n">
        <f aca="false">IF($B49="","",$D49-$E49)</f>
        <v>10955.8627125176</v>
      </c>
      <c r="G49" s="25" t="n">
        <f aca="false">IF($B49="","",MAX(0,$C49-$F49))</f>
        <v>4568145.16633583</v>
      </c>
    </row>
    <row r="50" customFormat="false" ht="15" hidden="false" customHeight="false" outlineLevel="0" collapsed="false">
      <c r="B50" s="22" t="n">
        <f aca="false">IF(47&gt;ROUNDUP(Amortisation!$C$8*12,0),"",47)</f>
        <v>47</v>
      </c>
      <c r="C50" s="23" t="n">
        <f aca="false">IF($B50="","",MAX(0,Amortisation!$C$6*(1+(Amortisation!$C$7/12))^($B50-1)-Amortisation!$C$11*((1+(Amortisation!$C$7/12))^($B50-1)-1)/(Amortisation!$C$7/12)))</f>
        <v>4568145.16633583</v>
      </c>
      <c r="D50" s="23" t="n">
        <f aca="false">IF($B50="","",MIN(Amortisation!$C$11,$C50*(1+(Amortisation!$C$7/12))))</f>
        <v>43391.1616682767</v>
      </c>
      <c r="E50" s="23" t="n">
        <f aca="false">IF($B50="","",$C50*(Amortisation!$C$7/12))</f>
        <v>32357.6949282121</v>
      </c>
      <c r="F50" s="23" t="n">
        <f aca="false">IF($B50="","",$D50-$E50)</f>
        <v>11033.4667400645</v>
      </c>
      <c r="G50" s="23" t="n">
        <f aca="false">IF($B50="","",MAX(0,$C50-$F50))</f>
        <v>4557111.69959577</v>
      </c>
    </row>
    <row r="51" customFormat="false" ht="15" hidden="false" customHeight="false" outlineLevel="0" collapsed="false">
      <c r="B51" s="24" t="n">
        <f aca="false">IF(48&gt;ROUNDUP(Amortisation!$C$8*12,0),"",48)</f>
        <v>48</v>
      </c>
      <c r="C51" s="25" t="n">
        <f aca="false">IF($B51="","",MAX(0,Amortisation!$C$6*(1+(Amortisation!$C$7/12))^($B51-1)-Amortisation!$C$11*((1+(Amortisation!$C$7/12))^($B51-1)-1)/(Amortisation!$C$7/12)))</f>
        <v>4557111.69959577</v>
      </c>
      <c r="D51" s="25" t="n">
        <f aca="false">IF($B51="","",MIN(Amortisation!$C$11,$C51*(1+(Amortisation!$C$7/12))))</f>
        <v>43391.1616682767</v>
      </c>
      <c r="E51" s="25" t="n">
        <f aca="false">IF($B51="","",$C51*(Amortisation!$C$7/12))</f>
        <v>32279.54120547</v>
      </c>
      <c r="F51" s="25" t="n">
        <f aca="false">IF($B51="","",$D51-$E51)</f>
        <v>11111.6204628067</v>
      </c>
      <c r="G51" s="25" t="n">
        <f aca="false">IF($B51="","",MAX(0,$C51-$F51))</f>
        <v>4546000.07913296</v>
      </c>
    </row>
    <row r="52" customFormat="false" ht="15" hidden="false" customHeight="false" outlineLevel="0" collapsed="false">
      <c r="B52" s="22" t="n">
        <f aca="false">IF(49&gt;ROUNDUP(Amortisation!$C$8*12,0),"",49)</f>
        <v>49</v>
      </c>
      <c r="C52" s="23" t="n">
        <f aca="false">IF($B52="","",MAX(0,Amortisation!$C$6*(1+(Amortisation!$C$7/12))^($B52-1)-Amortisation!$C$11*((1+(Amortisation!$C$7/12))^($B52-1)-1)/(Amortisation!$C$7/12)))</f>
        <v>4546000.07913296</v>
      </c>
      <c r="D52" s="23" t="n">
        <f aca="false">IF($B52="","",MIN(Amortisation!$C$11,$C52*(1+(Amortisation!$C$7/12))))</f>
        <v>43391.1616682767</v>
      </c>
      <c r="E52" s="23" t="n">
        <f aca="false">IF($B52="","",$C52*(Amortisation!$C$7/12))</f>
        <v>32200.8338938585</v>
      </c>
      <c r="F52" s="23" t="n">
        <f aca="false">IF($B52="","",$D52-$E52)</f>
        <v>11190.3277744182</v>
      </c>
      <c r="G52" s="23" t="n">
        <f aca="false">IF($B52="","",MAX(0,$C52-$F52))</f>
        <v>4534809.75135854</v>
      </c>
    </row>
    <row r="53" customFormat="false" ht="15" hidden="false" customHeight="false" outlineLevel="0" collapsed="false">
      <c r="B53" s="24" t="n">
        <f aca="false">IF(50&gt;ROUNDUP(Amortisation!$C$8*12,0),"",50)</f>
        <v>50</v>
      </c>
      <c r="C53" s="25" t="n">
        <f aca="false">IF($B53="","",MAX(0,Amortisation!$C$6*(1+(Amortisation!$C$7/12))^($B53-1)-Amortisation!$C$11*((1+(Amortisation!$C$7/12))^($B53-1)-1)/(Amortisation!$C$7/12)))</f>
        <v>4534809.75135854</v>
      </c>
      <c r="D53" s="25" t="n">
        <f aca="false">IF($B53="","",MIN(Amortisation!$C$11,$C53*(1+(Amortisation!$C$7/12))))</f>
        <v>43391.1616682767</v>
      </c>
      <c r="E53" s="25" t="n">
        <f aca="false">IF($B53="","",$C53*(Amortisation!$C$7/12))</f>
        <v>32121.569072123</v>
      </c>
      <c r="F53" s="25" t="n">
        <f aca="false">IF($B53="","",$D53-$E53)</f>
        <v>11269.5925961537</v>
      </c>
      <c r="G53" s="25" t="n">
        <f aca="false">IF($B53="","",MAX(0,$C53-$F53))</f>
        <v>4523540.15876239</v>
      </c>
    </row>
    <row r="54" customFormat="false" ht="15" hidden="false" customHeight="false" outlineLevel="0" collapsed="false">
      <c r="B54" s="22" t="n">
        <f aca="false">IF(51&gt;ROUNDUP(Amortisation!$C$8*12,0),"",51)</f>
        <v>51</v>
      </c>
      <c r="C54" s="23" t="n">
        <f aca="false">IF($B54="","",MAX(0,Amortisation!$C$6*(1+(Amortisation!$C$7/12))^($B54-1)-Amortisation!$C$11*((1+(Amortisation!$C$7/12))^($B54-1)-1)/(Amortisation!$C$7/12)))</f>
        <v>4523540.15876239</v>
      </c>
      <c r="D54" s="23" t="n">
        <f aca="false">IF($B54="","",MIN(Amortisation!$C$11,$C54*(1+(Amortisation!$C$7/12))))</f>
        <v>43391.1616682767</v>
      </c>
      <c r="E54" s="23" t="n">
        <f aca="false">IF($B54="","",$C54*(Amortisation!$C$7/12))</f>
        <v>32041.7427912336</v>
      </c>
      <c r="F54" s="23" t="n">
        <f aca="false">IF($B54="","",$D54-$E54)</f>
        <v>11349.4188770431</v>
      </c>
      <c r="G54" s="23" t="n">
        <f aca="false">IF($B54="","",MAX(0,$C54-$F54))</f>
        <v>4512190.73988534</v>
      </c>
    </row>
    <row r="55" customFormat="false" ht="15" hidden="false" customHeight="false" outlineLevel="0" collapsed="false">
      <c r="B55" s="24" t="n">
        <f aca="false">IF(52&gt;ROUNDUP(Amortisation!$C$8*12,0),"",52)</f>
        <v>52</v>
      </c>
      <c r="C55" s="25" t="n">
        <f aca="false">IF($B55="","",MAX(0,Amortisation!$C$6*(1+(Amortisation!$C$7/12))^($B55-1)-Amortisation!$C$11*((1+(Amortisation!$C$7/12))^($B55-1)-1)/(Amortisation!$C$7/12)))</f>
        <v>4512190.73988535</v>
      </c>
      <c r="D55" s="25" t="n">
        <f aca="false">IF($B55="","",MIN(Amortisation!$C$11,$C55*(1+(Amortisation!$C$7/12))))</f>
        <v>43391.1616682767</v>
      </c>
      <c r="E55" s="25" t="n">
        <f aca="false">IF($B55="","",$C55*(Amortisation!$C$7/12))</f>
        <v>31961.3510741879</v>
      </c>
      <c r="F55" s="25" t="n">
        <f aca="false">IF($B55="","",$D55-$E55)</f>
        <v>11429.8105940888</v>
      </c>
      <c r="G55" s="25" t="n">
        <f aca="false">IF($B55="","",MAX(0,$C55-$F55))</f>
        <v>4500760.92929126</v>
      </c>
    </row>
    <row r="56" customFormat="false" ht="15" hidden="false" customHeight="false" outlineLevel="0" collapsed="false">
      <c r="B56" s="22" t="n">
        <f aca="false">IF(53&gt;ROUNDUP(Amortisation!$C$8*12,0),"",53)</f>
        <v>53</v>
      </c>
      <c r="C56" s="23" t="n">
        <f aca="false">IF($B56="","",MAX(0,Amortisation!$C$6*(1+(Amortisation!$C$7/12))^($B56-1)-Amortisation!$C$11*((1+(Amortisation!$C$7/12))^($B56-1)-1)/(Amortisation!$C$7/12)))</f>
        <v>4500760.92929126</v>
      </c>
      <c r="D56" s="23" t="n">
        <f aca="false">IF($B56="","",MIN(Amortisation!$C$11,$C56*(1+(Amortisation!$C$7/12))))</f>
        <v>43391.1616682767</v>
      </c>
      <c r="E56" s="23" t="n">
        <f aca="false">IF($B56="","",$C56*(Amortisation!$C$7/12))</f>
        <v>31880.3899158131</v>
      </c>
      <c r="F56" s="23" t="n">
        <f aca="false">IF($B56="","",$D56-$E56)</f>
        <v>11510.7717524636</v>
      </c>
      <c r="G56" s="23" t="n">
        <f aca="false">IF($B56="","",MAX(0,$C56-$F56))</f>
        <v>4489250.15753879</v>
      </c>
    </row>
    <row r="57" customFormat="false" ht="15" hidden="false" customHeight="false" outlineLevel="0" collapsed="false">
      <c r="B57" s="24" t="n">
        <f aca="false">IF(54&gt;ROUNDUP(Amortisation!$C$8*12,0),"",54)</f>
        <v>54</v>
      </c>
      <c r="C57" s="25" t="n">
        <f aca="false">IF($B57="","",MAX(0,Amortisation!$C$6*(1+(Amortisation!$C$7/12))^($B57-1)-Amortisation!$C$11*((1+(Amortisation!$C$7/12))^($B57-1)-1)/(Amortisation!$C$7/12)))</f>
        <v>4489250.15753879</v>
      </c>
      <c r="D57" s="25" t="n">
        <f aca="false">IF($B57="","",MIN(Amortisation!$C$11,$C57*(1+(Amortisation!$C$7/12))))</f>
        <v>43391.1616682767</v>
      </c>
      <c r="E57" s="25" t="n">
        <f aca="false">IF($B57="","",$C57*(Amortisation!$C$7/12))</f>
        <v>31798.8552825664</v>
      </c>
      <c r="F57" s="25" t="n">
        <f aca="false">IF($B57="","",$D57-$E57)</f>
        <v>11592.3063857102</v>
      </c>
      <c r="G57" s="25" t="n">
        <f aca="false">IF($B57="","",MAX(0,$C57-$F57))</f>
        <v>4477657.85115308</v>
      </c>
    </row>
    <row r="58" customFormat="false" ht="15" hidden="false" customHeight="false" outlineLevel="0" collapsed="false">
      <c r="B58" s="22" t="n">
        <f aca="false">IF(55&gt;ROUNDUP(Amortisation!$C$8*12,0),"",55)</f>
        <v>55</v>
      </c>
      <c r="C58" s="23" t="n">
        <f aca="false">IF($B58="","",MAX(0,Amortisation!$C$6*(1+(Amortisation!$C$7/12))^($B58-1)-Amortisation!$C$11*((1+(Amortisation!$C$7/12))^($B58-1)-1)/(Amortisation!$C$7/12)))</f>
        <v>4477657.85115308</v>
      </c>
      <c r="D58" s="23" t="n">
        <f aca="false">IF($B58="","",MIN(Amortisation!$C$11,$C58*(1+(Amortisation!$C$7/12))))</f>
        <v>43391.1616682767</v>
      </c>
      <c r="E58" s="23" t="n">
        <f aca="false">IF($B58="","",$C58*(Amortisation!$C$7/12))</f>
        <v>31716.7431123343</v>
      </c>
      <c r="F58" s="23" t="n">
        <f aca="false">IF($B58="","",$D58-$E58)</f>
        <v>11674.4185559424</v>
      </c>
      <c r="G58" s="23" t="n">
        <f aca="false">IF($B58="","",MAX(0,$C58-$F58))</f>
        <v>4465983.43259714</v>
      </c>
    </row>
    <row r="59" customFormat="false" ht="15" hidden="false" customHeight="false" outlineLevel="0" collapsed="false">
      <c r="B59" s="24" t="n">
        <f aca="false">IF(56&gt;ROUNDUP(Amortisation!$C$8*12,0),"",56)</f>
        <v>56</v>
      </c>
      <c r="C59" s="25" t="n">
        <f aca="false">IF($B59="","",MAX(0,Amortisation!$C$6*(1+(Amortisation!$C$7/12))^($B59-1)-Amortisation!$C$11*((1+(Amortisation!$C$7/12))^($B59-1)-1)/(Amortisation!$C$7/12)))</f>
        <v>4465983.43259714</v>
      </c>
      <c r="D59" s="25" t="n">
        <f aca="false">IF($B59="","",MIN(Amortisation!$C$11,$C59*(1+(Amortisation!$C$7/12))))</f>
        <v>43391.1616682767</v>
      </c>
      <c r="E59" s="25" t="n">
        <f aca="false">IF($B59="","",$C59*(Amortisation!$C$7/12))</f>
        <v>31634.0493142297</v>
      </c>
      <c r="F59" s="25" t="n">
        <f aca="false">IF($B59="","",$D59-$E59)</f>
        <v>11757.112354047</v>
      </c>
      <c r="G59" s="25" t="n">
        <f aca="false">IF($B59="","",MAX(0,$C59-$F59))</f>
        <v>4454226.32024309</v>
      </c>
    </row>
    <row r="60" customFormat="false" ht="15" hidden="false" customHeight="false" outlineLevel="0" collapsed="false">
      <c r="B60" s="22" t="n">
        <f aca="false">IF(57&gt;ROUNDUP(Amortisation!$C$8*12,0),"",57)</f>
        <v>57</v>
      </c>
      <c r="C60" s="23" t="n">
        <f aca="false">IF($B60="","",MAX(0,Amortisation!$C$6*(1+(Amortisation!$C$7/12))^($B60-1)-Amortisation!$C$11*((1+(Amortisation!$C$7/12))^($B60-1)-1)/(Amortisation!$C$7/12)))</f>
        <v>4454226.32024309</v>
      </c>
      <c r="D60" s="23" t="n">
        <f aca="false">IF($B60="","",MIN(Amortisation!$C$11,$C60*(1+(Amortisation!$C$7/12))))</f>
        <v>43391.1616682767</v>
      </c>
      <c r="E60" s="23" t="n">
        <f aca="false">IF($B60="","",$C60*(Amortisation!$C$7/12))</f>
        <v>31550.7697683886</v>
      </c>
      <c r="F60" s="23" t="n">
        <f aca="false">IF($B60="","",$D60-$E60)</f>
        <v>11840.3918998881</v>
      </c>
      <c r="G60" s="23" t="n">
        <f aca="false">IF($B60="","",MAX(0,$C60-$F60))</f>
        <v>4442385.9283432</v>
      </c>
    </row>
    <row r="61" customFormat="false" ht="15" hidden="false" customHeight="false" outlineLevel="0" collapsed="false">
      <c r="B61" s="24" t="n">
        <f aca="false">IF(58&gt;ROUNDUP(Amortisation!$C$8*12,0),"",58)</f>
        <v>58</v>
      </c>
      <c r="C61" s="25" t="n">
        <f aca="false">IF($B61="","",MAX(0,Amortisation!$C$6*(1+(Amortisation!$C$7/12))^($B61-1)-Amortisation!$C$11*((1+(Amortisation!$C$7/12))^($B61-1)-1)/(Amortisation!$C$7/12)))</f>
        <v>4442385.92834321</v>
      </c>
      <c r="D61" s="25" t="n">
        <f aca="false">IF($B61="","",MIN(Amortisation!$C$11,$C61*(1+(Amortisation!$C$7/12))))</f>
        <v>43391.1616682767</v>
      </c>
      <c r="E61" s="25" t="n">
        <f aca="false">IF($B61="","",$C61*(Amortisation!$C$7/12))</f>
        <v>31466.9003257644</v>
      </c>
      <c r="F61" s="25" t="n">
        <f aca="false">IF($B61="","",$D61-$E61)</f>
        <v>11924.2613425123</v>
      </c>
      <c r="G61" s="25" t="n">
        <f aca="false">IF($B61="","",MAX(0,$C61-$F61))</f>
        <v>4430461.66700069</v>
      </c>
    </row>
    <row r="62" customFormat="false" ht="15" hidden="false" customHeight="false" outlineLevel="0" collapsed="false">
      <c r="B62" s="22" t="n">
        <f aca="false">IF(59&gt;ROUNDUP(Amortisation!$C$8*12,0),"",59)</f>
        <v>59</v>
      </c>
      <c r="C62" s="23" t="n">
        <f aca="false">IF($B62="","",MAX(0,Amortisation!$C$6*(1+(Amortisation!$C$7/12))^($B62-1)-Amortisation!$C$11*((1+(Amortisation!$C$7/12))^($B62-1)-1)/(Amortisation!$C$7/12)))</f>
        <v>4430461.66700069</v>
      </c>
      <c r="D62" s="23" t="n">
        <f aca="false">IF($B62="","",MIN(Amortisation!$C$11,$C62*(1+(Amortisation!$C$7/12))))</f>
        <v>43391.1616682767</v>
      </c>
      <c r="E62" s="23" t="n">
        <f aca="false">IF($B62="","",$C62*(Amortisation!$C$7/12))</f>
        <v>31382.4368079216</v>
      </c>
      <c r="F62" s="23" t="n">
        <f aca="false">IF($B62="","",$D62-$E62)</f>
        <v>12008.7248603551</v>
      </c>
      <c r="G62" s="23" t="n">
        <f aca="false">IF($B62="","",MAX(0,$C62-$F62))</f>
        <v>4418452.94214034</v>
      </c>
    </row>
    <row r="63" customFormat="false" ht="15" hidden="false" customHeight="false" outlineLevel="0" collapsed="false">
      <c r="B63" s="24" t="n">
        <f aca="false">IF(60&gt;ROUNDUP(Amortisation!$C$8*12,0),"",60)</f>
        <v>60</v>
      </c>
      <c r="C63" s="25" t="n">
        <f aca="false">IF($B63="","",MAX(0,Amortisation!$C$6*(1+(Amortisation!$C$7/12))^($B63-1)-Amortisation!$C$11*((1+(Amortisation!$C$7/12))^($B63-1)-1)/(Amortisation!$C$7/12)))</f>
        <v>4418452.94214034</v>
      </c>
      <c r="D63" s="25" t="n">
        <f aca="false">IF($B63="","",MIN(Amortisation!$C$11,$C63*(1+(Amortisation!$C$7/12))))</f>
        <v>43391.1616682767</v>
      </c>
      <c r="E63" s="25" t="n">
        <f aca="false">IF($B63="","",$C63*(Amortisation!$C$7/12))</f>
        <v>31297.3750068274</v>
      </c>
      <c r="F63" s="25" t="n">
        <f aca="false">IF($B63="","",$D63-$E63)</f>
        <v>12093.7866614493</v>
      </c>
      <c r="G63" s="25" t="n">
        <f aca="false">IF($B63="","",MAX(0,$C63-$F63))</f>
        <v>4406359.15547889</v>
      </c>
    </row>
    <row r="64" customFormat="false" ht="15" hidden="false" customHeight="false" outlineLevel="0" collapsed="false">
      <c r="B64" s="22" t="n">
        <f aca="false">IF(61&gt;ROUNDUP(Amortisation!$C$8*12,0),"",61)</f>
        <v>61</v>
      </c>
      <c r="C64" s="23" t="n">
        <f aca="false">IF($B64="","",MAX(0,Amortisation!$C$6*(1+(Amortisation!$C$7/12))^($B64-1)-Amortisation!$C$11*((1+(Amortisation!$C$7/12))^($B64-1)-1)/(Amortisation!$C$7/12)))</f>
        <v>4406359.15547889</v>
      </c>
      <c r="D64" s="23" t="n">
        <f aca="false">IF($B64="","",MIN(Amortisation!$C$11,$C64*(1+(Amortisation!$C$7/12))))</f>
        <v>43391.1616682767</v>
      </c>
      <c r="E64" s="23" t="n">
        <f aca="false">IF($B64="","",$C64*(Amortisation!$C$7/12))</f>
        <v>31211.7106846421</v>
      </c>
      <c r="F64" s="23" t="n">
        <f aca="false">IF($B64="","",$D64-$E64)</f>
        <v>12179.4509836346</v>
      </c>
      <c r="G64" s="23" t="n">
        <f aca="false">IF($B64="","",MAX(0,$C64-$F64))</f>
        <v>4394179.70449525</v>
      </c>
    </row>
    <row r="65" customFormat="false" ht="15" hidden="false" customHeight="false" outlineLevel="0" collapsed="false">
      <c r="B65" s="24" t="n">
        <f aca="false">IF(62&gt;ROUNDUP(Amortisation!$C$8*12,0),"",62)</f>
        <v>62</v>
      </c>
      <c r="C65" s="25" t="n">
        <f aca="false">IF($B65="","",MAX(0,Amortisation!$C$6*(1+(Amortisation!$C$7/12))^($B65-1)-Amortisation!$C$11*((1+(Amortisation!$C$7/12))^($B65-1)-1)/(Amortisation!$C$7/12)))</f>
        <v>4394179.70449525</v>
      </c>
      <c r="D65" s="25" t="n">
        <f aca="false">IF($B65="","",MIN(Amortisation!$C$11,$C65*(1+(Amortisation!$C$7/12))))</f>
        <v>43391.1616682767</v>
      </c>
      <c r="E65" s="25" t="n">
        <f aca="false">IF($B65="","",$C65*(Amortisation!$C$7/12))</f>
        <v>31125.439573508</v>
      </c>
      <c r="F65" s="25" t="n">
        <f aca="false">IF($B65="","",$D65-$E65)</f>
        <v>12265.7220947686</v>
      </c>
      <c r="G65" s="25" t="n">
        <f aca="false">IF($B65="","",MAX(0,$C65-$F65))</f>
        <v>4381913.98240048</v>
      </c>
    </row>
    <row r="66" customFormat="false" ht="15" hidden="false" customHeight="false" outlineLevel="0" collapsed="false">
      <c r="B66" s="22" t="n">
        <f aca="false">IF(63&gt;ROUNDUP(Amortisation!$C$8*12,0),"",63)</f>
        <v>63</v>
      </c>
      <c r="C66" s="23" t="n">
        <f aca="false">IF($B66="","",MAX(0,Amortisation!$C$6*(1+(Amortisation!$C$7/12))^($B66-1)-Amortisation!$C$11*((1+(Amortisation!$C$7/12))^($B66-1)-1)/(Amortisation!$C$7/12)))</f>
        <v>4381913.98240048</v>
      </c>
      <c r="D66" s="23" t="n">
        <f aca="false">IF($B66="","",MIN(Amortisation!$C$11,$C66*(1+(Amortisation!$C$7/12))))</f>
        <v>43391.1616682767</v>
      </c>
      <c r="E66" s="23" t="n">
        <f aca="false">IF($B66="","",$C66*(Amortisation!$C$7/12))</f>
        <v>31038.5573753368</v>
      </c>
      <c r="F66" s="23" t="n">
        <f aca="false">IF($B66="","",$D66-$E66)</f>
        <v>12352.6042929399</v>
      </c>
      <c r="G66" s="23" t="n">
        <f aca="false">IF($B66="","",MAX(0,$C66-$F66))</f>
        <v>4369561.37810754</v>
      </c>
    </row>
    <row r="67" customFormat="false" ht="15" hidden="false" customHeight="false" outlineLevel="0" collapsed="false">
      <c r="B67" s="24" t="n">
        <f aca="false">IF(64&gt;ROUNDUP(Amortisation!$C$8*12,0),"",64)</f>
        <v>64</v>
      </c>
      <c r="C67" s="25" t="n">
        <f aca="false">IF($B67="","",MAX(0,Amortisation!$C$6*(1+(Amortisation!$C$7/12))^($B67-1)-Amortisation!$C$11*((1+(Amortisation!$C$7/12))^($B67-1)-1)/(Amortisation!$C$7/12)))</f>
        <v>4369561.37810754</v>
      </c>
      <c r="D67" s="25" t="n">
        <f aca="false">IF($B67="","",MIN(Amortisation!$C$11,$C67*(1+(Amortisation!$C$7/12))))</f>
        <v>43391.1616682767</v>
      </c>
      <c r="E67" s="25" t="n">
        <f aca="false">IF($B67="","",$C67*(Amortisation!$C$7/12))</f>
        <v>30951.0597615951</v>
      </c>
      <c r="F67" s="25" t="n">
        <f aca="false">IF($B67="","",$D67-$E67)</f>
        <v>12440.1019066816</v>
      </c>
      <c r="G67" s="25" t="n">
        <f aca="false">IF($B67="","",MAX(0,$C67-$F67))</f>
        <v>4357121.27620086</v>
      </c>
    </row>
    <row r="68" customFormat="false" ht="15" hidden="false" customHeight="false" outlineLevel="0" collapsed="false">
      <c r="B68" s="22" t="n">
        <f aca="false">IF(65&gt;ROUNDUP(Amortisation!$C$8*12,0),"",65)</f>
        <v>65</v>
      </c>
      <c r="C68" s="23" t="n">
        <f aca="false">IF($B68="","",MAX(0,Amortisation!$C$6*(1+(Amortisation!$C$7/12))^($B68-1)-Amortisation!$C$11*((1+(Amortisation!$C$7/12))^($B68-1)-1)/(Amortisation!$C$7/12)))</f>
        <v>4357121.27620086</v>
      </c>
      <c r="D68" s="23" t="n">
        <f aca="false">IF($B68="","",MIN(Amortisation!$C$11,$C68*(1+(Amortisation!$C$7/12))))</f>
        <v>43391.1616682767</v>
      </c>
      <c r="E68" s="23" t="n">
        <f aca="false">IF($B68="","",$C68*(Amortisation!$C$7/12))</f>
        <v>30862.9423730894</v>
      </c>
      <c r="F68" s="23" t="n">
        <f aca="false">IF($B68="","",$D68-$E68)</f>
        <v>12528.2192951872</v>
      </c>
      <c r="G68" s="23" t="n">
        <f aca="false">IF($B68="","",MAX(0,$C68-$F68))</f>
        <v>4344593.05690568</v>
      </c>
    </row>
    <row r="69" customFormat="false" ht="15" hidden="false" customHeight="false" outlineLevel="0" collapsed="false">
      <c r="B69" s="24" t="n">
        <f aca="false">IF(66&gt;ROUNDUP(Amortisation!$C$8*12,0),"",66)</f>
        <v>66</v>
      </c>
      <c r="C69" s="25" t="n">
        <f aca="false">IF($B69="","",MAX(0,Amortisation!$C$6*(1+(Amortisation!$C$7/12))^($B69-1)-Amortisation!$C$11*((1+(Amortisation!$C$7/12))^($B69-1)-1)/(Amortisation!$C$7/12)))</f>
        <v>4344593.05690568</v>
      </c>
      <c r="D69" s="25" t="n">
        <f aca="false">IF($B69="","",MIN(Amortisation!$C$11,$C69*(1+(Amortisation!$C$7/12))))</f>
        <v>43391.1616682767</v>
      </c>
      <c r="E69" s="25" t="n">
        <f aca="false">IF($B69="","",$C69*(Amortisation!$C$7/12))</f>
        <v>30774.2008197485</v>
      </c>
      <c r="F69" s="25" t="n">
        <f aca="false">IF($B69="","",$D69-$E69)</f>
        <v>12616.9608485282</v>
      </c>
      <c r="G69" s="25" t="n">
        <f aca="false">IF($B69="","",MAX(0,$C69-$F69))</f>
        <v>4331976.09605715</v>
      </c>
    </row>
    <row r="70" customFormat="false" ht="15" hidden="false" customHeight="false" outlineLevel="0" collapsed="false">
      <c r="B70" s="22" t="n">
        <f aca="false">IF(67&gt;ROUNDUP(Amortisation!$C$8*12,0),"",67)</f>
        <v>67</v>
      </c>
      <c r="C70" s="23" t="n">
        <f aca="false">IF($B70="","",MAX(0,Amortisation!$C$6*(1+(Amortisation!$C$7/12))^($B70-1)-Amortisation!$C$11*((1+(Amortisation!$C$7/12))^($B70-1)-1)/(Amortisation!$C$7/12)))</f>
        <v>4331976.09605715</v>
      </c>
      <c r="D70" s="23" t="n">
        <f aca="false">IF($B70="","",MIN(Amortisation!$C$11,$C70*(1+(Amortisation!$C$7/12))))</f>
        <v>43391.1616682767</v>
      </c>
      <c r="E70" s="23" t="n">
        <f aca="false">IF($B70="","",$C70*(Amortisation!$C$7/12))</f>
        <v>30684.8306804048</v>
      </c>
      <c r="F70" s="23" t="n">
        <f aca="false">IF($B70="","",$D70-$E70)</f>
        <v>12706.3309878719</v>
      </c>
      <c r="G70" s="23" t="n">
        <f aca="false">IF($B70="","",MAX(0,$C70-$F70))</f>
        <v>4319269.76506928</v>
      </c>
    </row>
    <row r="71" customFormat="false" ht="15" hidden="false" customHeight="false" outlineLevel="0" collapsed="false">
      <c r="B71" s="24" t="n">
        <f aca="false">IF(68&gt;ROUNDUP(Amortisation!$C$8*12,0),"",68)</f>
        <v>68</v>
      </c>
      <c r="C71" s="25" t="n">
        <f aca="false">IF($B71="","",MAX(0,Amortisation!$C$6*(1+(Amortisation!$C$7/12))^($B71-1)-Amortisation!$C$11*((1+(Amortisation!$C$7/12))^($B71-1)-1)/(Amortisation!$C$7/12)))</f>
        <v>4319269.76506928</v>
      </c>
      <c r="D71" s="25" t="n">
        <f aca="false">IF($B71="","",MIN(Amortisation!$C$11,$C71*(1+(Amortisation!$C$7/12))))</f>
        <v>43391.1616682767</v>
      </c>
      <c r="E71" s="25" t="n">
        <f aca="false">IF($B71="","",$C71*(Amortisation!$C$7/12))</f>
        <v>30594.827502574</v>
      </c>
      <c r="F71" s="25" t="n">
        <f aca="false">IF($B71="","",$D71-$E71)</f>
        <v>12796.3341657027</v>
      </c>
      <c r="G71" s="25" t="n">
        <f aca="false">IF($B71="","",MAX(0,$C71-$F71))</f>
        <v>4306473.43090357</v>
      </c>
    </row>
    <row r="72" customFormat="false" ht="15" hidden="false" customHeight="false" outlineLevel="0" collapsed="false">
      <c r="B72" s="22" t="n">
        <f aca="false">IF(69&gt;ROUNDUP(Amortisation!$C$8*12,0),"",69)</f>
        <v>69</v>
      </c>
      <c r="C72" s="23" t="n">
        <f aca="false">IF($B72="","",MAX(0,Amortisation!$C$6*(1+(Amortisation!$C$7/12))^($B72-1)-Amortisation!$C$11*((1+(Amortisation!$C$7/12))^($B72-1)-1)/(Amortisation!$C$7/12)))</f>
        <v>4306473.43090357</v>
      </c>
      <c r="D72" s="23" t="n">
        <f aca="false">IF($B72="","",MIN(Amortisation!$C$11,$C72*(1+(Amortisation!$C$7/12))))</f>
        <v>43391.1616682767</v>
      </c>
      <c r="E72" s="23" t="n">
        <f aca="false">IF($B72="","",$C72*(Amortisation!$C$7/12))</f>
        <v>30504.1868022336</v>
      </c>
      <c r="F72" s="23" t="n">
        <f aca="false">IF($B72="","",$D72-$E72)</f>
        <v>12886.974866043</v>
      </c>
      <c r="G72" s="23" t="n">
        <f aca="false">IF($B72="","",MAX(0,$C72-$F72))</f>
        <v>4293586.45603753</v>
      </c>
    </row>
    <row r="73" customFormat="false" ht="15" hidden="false" customHeight="false" outlineLevel="0" collapsed="false">
      <c r="B73" s="24" t="n">
        <f aca="false">IF(70&gt;ROUNDUP(Amortisation!$C$8*12,0),"",70)</f>
        <v>70</v>
      </c>
      <c r="C73" s="25" t="n">
        <f aca="false">IF($B73="","",MAX(0,Amortisation!$C$6*(1+(Amortisation!$C$7/12))^($B73-1)-Amortisation!$C$11*((1+(Amortisation!$C$7/12))^($B73-1)-1)/(Amortisation!$C$7/12)))</f>
        <v>4293586.45603753</v>
      </c>
      <c r="D73" s="25" t="n">
        <f aca="false">IF($B73="","",MIN(Amortisation!$C$11,$C73*(1+(Amortisation!$C$7/12))))</f>
        <v>43391.1616682767</v>
      </c>
      <c r="E73" s="25" t="n">
        <f aca="false">IF($B73="","",$C73*(Amortisation!$C$7/12))</f>
        <v>30412.9040635992</v>
      </c>
      <c r="F73" s="25" t="n">
        <f aca="false">IF($B73="","",$D73-$E73)</f>
        <v>12978.2576046775</v>
      </c>
      <c r="G73" s="25" t="n">
        <f aca="false">IF($B73="","",MAX(0,$C73-$F73))</f>
        <v>4280608.19843285</v>
      </c>
    </row>
    <row r="74" customFormat="false" ht="15" hidden="false" customHeight="false" outlineLevel="0" collapsed="false">
      <c r="B74" s="22" t="n">
        <f aca="false">IF(71&gt;ROUNDUP(Amortisation!$C$8*12,0),"",71)</f>
        <v>71</v>
      </c>
      <c r="C74" s="23" t="n">
        <f aca="false">IF($B74="","",MAX(0,Amortisation!$C$6*(1+(Amortisation!$C$7/12))^($B74-1)-Amortisation!$C$11*((1+(Amortisation!$C$7/12))^($B74-1)-1)/(Amortisation!$C$7/12)))</f>
        <v>4280608.19843285</v>
      </c>
      <c r="D74" s="23" t="n">
        <f aca="false">IF($B74="","",MIN(Amortisation!$C$11,$C74*(1+(Amortisation!$C$7/12))))</f>
        <v>43391.1616682767</v>
      </c>
      <c r="E74" s="23" t="n">
        <f aca="false">IF($B74="","",$C74*(Amortisation!$C$7/12))</f>
        <v>30320.9747388994</v>
      </c>
      <c r="F74" s="23" t="n">
        <f aca="false">IF($B74="","",$D74-$E74)</f>
        <v>13070.1869293773</v>
      </c>
      <c r="G74" s="23" t="n">
        <f aca="false">IF($B74="","",MAX(0,$C74-$F74))</f>
        <v>4267538.01150347</v>
      </c>
    </row>
    <row r="75" customFormat="false" ht="15" hidden="false" customHeight="false" outlineLevel="0" collapsed="false">
      <c r="B75" s="24" t="n">
        <f aca="false">IF(72&gt;ROUNDUP(Amortisation!$C$8*12,0),"",72)</f>
        <v>72</v>
      </c>
      <c r="C75" s="25" t="n">
        <f aca="false">IF($B75="","",MAX(0,Amortisation!$C$6*(1+(Amortisation!$C$7/12))^($B75-1)-Amortisation!$C$11*((1+(Amortisation!$C$7/12))^($B75-1)-1)/(Amortisation!$C$7/12)))</f>
        <v>4267538.01150348</v>
      </c>
      <c r="D75" s="25" t="n">
        <f aca="false">IF($B75="","",MIN(Amortisation!$C$11,$C75*(1+(Amortisation!$C$7/12))))</f>
        <v>43391.1616682767</v>
      </c>
      <c r="E75" s="25" t="n">
        <f aca="false">IF($B75="","",$C75*(Amortisation!$C$7/12))</f>
        <v>30228.3942481496</v>
      </c>
      <c r="F75" s="25" t="n">
        <f aca="false">IF($B75="","",$D75-$E75)</f>
        <v>13162.7674201271</v>
      </c>
      <c r="G75" s="25" t="n">
        <f aca="false">IF($B75="","",MAX(0,$C75-$F75))</f>
        <v>4254375.24408335</v>
      </c>
    </row>
    <row r="76" customFormat="false" ht="15" hidden="false" customHeight="false" outlineLevel="0" collapsed="false">
      <c r="B76" s="22" t="n">
        <f aca="false">IF(73&gt;ROUNDUP(Amortisation!$C$8*12,0),"",73)</f>
        <v>73</v>
      </c>
      <c r="C76" s="23" t="n">
        <f aca="false">IF($B76="","",MAX(0,Amortisation!$C$6*(1+(Amortisation!$C$7/12))^($B76-1)-Amortisation!$C$11*((1+(Amortisation!$C$7/12))^($B76-1)-1)/(Amortisation!$C$7/12)))</f>
        <v>4254375.24408335</v>
      </c>
      <c r="D76" s="23" t="n">
        <f aca="false">IF($B76="","",MIN(Amortisation!$C$11,$C76*(1+(Amortisation!$C$7/12))))</f>
        <v>43391.1616682767</v>
      </c>
      <c r="E76" s="23" t="n">
        <f aca="false">IF($B76="","",$C76*(Amortisation!$C$7/12))</f>
        <v>30135.1579789237</v>
      </c>
      <c r="F76" s="23" t="n">
        <f aca="false">IF($B76="","",$D76-$E76)</f>
        <v>13256.003689353</v>
      </c>
      <c r="G76" s="23" t="n">
        <f aca="false">IF($B76="","",MAX(0,$C76-$F76))</f>
        <v>4241119.24039399</v>
      </c>
    </row>
    <row r="77" customFormat="false" ht="15" hidden="false" customHeight="false" outlineLevel="0" collapsed="false">
      <c r="B77" s="24" t="n">
        <f aca="false">IF(74&gt;ROUNDUP(Amortisation!$C$8*12,0),"",74)</f>
        <v>74</v>
      </c>
      <c r="C77" s="25" t="n">
        <f aca="false">IF($B77="","",MAX(0,Amortisation!$C$6*(1+(Amortisation!$C$7/12))^($B77-1)-Amortisation!$C$11*((1+(Amortisation!$C$7/12))^($B77-1)-1)/(Amortisation!$C$7/12)))</f>
        <v>4241119.240394</v>
      </c>
      <c r="D77" s="25" t="n">
        <f aca="false">IF($B77="","",MIN(Amortisation!$C$11,$C77*(1+(Amortisation!$C$7/12))))</f>
        <v>43391.1616682767</v>
      </c>
      <c r="E77" s="25" t="n">
        <f aca="false">IF($B77="","",$C77*(Amortisation!$C$7/12))</f>
        <v>30041.2612861241</v>
      </c>
      <c r="F77" s="25" t="n">
        <f aca="false">IF($B77="","",$D77-$E77)</f>
        <v>13349.9003821526</v>
      </c>
      <c r="G77" s="25" t="n">
        <f aca="false">IF($B77="","",MAX(0,$C77-$F77))</f>
        <v>4227769.34001184</v>
      </c>
    </row>
    <row r="78" customFormat="false" ht="15" hidden="false" customHeight="false" outlineLevel="0" collapsed="false">
      <c r="B78" s="22" t="n">
        <f aca="false">IF(75&gt;ROUNDUP(Amortisation!$C$8*12,0),"",75)</f>
        <v>75</v>
      </c>
      <c r="C78" s="23" t="n">
        <f aca="false">IF($B78="","",MAX(0,Amortisation!$C$6*(1+(Amortisation!$C$7/12))^($B78-1)-Amortisation!$C$11*((1+(Amortisation!$C$7/12))^($B78-1)-1)/(Amortisation!$C$7/12)))</f>
        <v>4227769.34001184</v>
      </c>
      <c r="D78" s="23" t="n">
        <f aca="false">IF($B78="","",MIN(Amortisation!$C$11,$C78*(1+(Amortisation!$C$7/12))))</f>
        <v>43391.1616682767</v>
      </c>
      <c r="E78" s="23" t="n">
        <f aca="false">IF($B78="","",$C78*(Amortisation!$C$7/12))</f>
        <v>29946.6994917506</v>
      </c>
      <c r="F78" s="23" t="n">
        <f aca="false">IF($B78="","",$D78-$E78)</f>
        <v>13444.4621765261</v>
      </c>
      <c r="G78" s="23" t="n">
        <f aca="false">IF($B78="","",MAX(0,$C78-$F78))</f>
        <v>4214324.87783532</v>
      </c>
    </row>
    <row r="79" customFormat="false" ht="15" hidden="false" customHeight="false" outlineLevel="0" collapsed="false">
      <c r="B79" s="24" t="n">
        <f aca="false">IF(76&gt;ROUNDUP(Amortisation!$C$8*12,0),"",76)</f>
        <v>76</v>
      </c>
      <c r="C79" s="25" t="n">
        <f aca="false">IF($B79="","",MAX(0,Amortisation!$C$6*(1+(Amortisation!$C$7/12))^($B79-1)-Amortisation!$C$11*((1+(Amortisation!$C$7/12))^($B79-1)-1)/(Amortisation!$C$7/12)))</f>
        <v>4214324.87783532</v>
      </c>
      <c r="D79" s="25" t="n">
        <f aca="false">IF($B79="","",MIN(Amortisation!$C$11,$C79*(1+(Amortisation!$C$7/12))))</f>
        <v>43391.1616682767</v>
      </c>
      <c r="E79" s="25" t="n">
        <f aca="false">IF($B79="","",$C79*(Amortisation!$C$7/12))</f>
        <v>29851.4678846668</v>
      </c>
      <c r="F79" s="25" t="n">
        <f aca="false">IF($B79="","",$D79-$E79)</f>
        <v>13539.6937836099</v>
      </c>
      <c r="G79" s="25" t="n">
        <f aca="false">IF($B79="","",MAX(0,$C79-$F79))</f>
        <v>4200785.18405171</v>
      </c>
    </row>
    <row r="80" customFormat="false" ht="15" hidden="false" customHeight="false" outlineLevel="0" collapsed="false">
      <c r="B80" s="22" t="n">
        <f aca="false">IF(77&gt;ROUNDUP(Amortisation!$C$8*12,0),"",77)</f>
        <v>77</v>
      </c>
      <c r="C80" s="23" t="n">
        <f aca="false">IF($B80="","",MAX(0,Amortisation!$C$6*(1+(Amortisation!$C$7/12))^($B80-1)-Amortisation!$C$11*((1+(Amortisation!$C$7/12))^($B80-1)-1)/(Amortisation!$C$7/12)))</f>
        <v>4200785.18405171</v>
      </c>
      <c r="D80" s="23" t="n">
        <f aca="false">IF($B80="","",MIN(Amortisation!$C$11,$C80*(1+(Amortisation!$C$7/12))))</f>
        <v>43391.1616682767</v>
      </c>
      <c r="E80" s="23" t="n">
        <f aca="false">IF($B80="","",$C80*(Amortisation!$C$7/12))</f>
        <v>29755.5617203663</v>
      </c>
      <c r="F80" s="23" t="n">
        <f aca="false">IF($B80="","",$D80-$E80)</f>
        <v>13635.5999479104</v>
      </c>
      <c r="G80" s="23" t="n">
        <f aca="false">IF($B80="","",MAX(0,$C80-$F80))</f>
        <v>4187149.5841038</v>
      </c>
    </row>
    <row r="81" customFormat="false" ht="15" hidden="false" customHeight="false" outlineLevel="0" collapsed="false">
      <c r="B81" s="24" t="n">
        <f aca="false">IF(78&gt;ROUNDUP(Amortisation!$C$8*12,0),"",78)</f>
        <v>78</v>
      </c>
      <c r="C81" s="25" t="n">
        <f aca="false">IF($B81="","",MAX(0,Amortisation!$C$6*(1+(Amortisation!$C$7/12))^($B81-1)-Amortisation!$C$11*((1+(Amortisation!$C$7/12))^($B81-1)-1)/(Amortisation!$C$7/12)))</f>
        <v>4187149.5841038</v>
      </c>
      <c r="D81" s="25" t="n">
        <f aca="false">IF($B81="","",MIN(Amortisation!$C$11,$C81*(1+(Amortisation!$C$7/12))))</f>
        <v>43391.1616682767</v>
      </c>
      <c r="E81" s="25" t="n">
        <f aca="false">IF($B81="","",$C81*(Amortisation!$C$7/12))</f>
        <v>29658.9762207352</v>
      </c>
      <c r="F81" s="25" t="n">
        <f aca="false">IF($B81="","",$D81-$E81)</f>
        <v>13732.1854475415</v>
      </c>
      <c r="G81" s="25" t="n">
        <f aca="false">IF($B81="","",MAX(0,$C81-$F81))</f>
        <v>4173417.39865625</v>
      </c>
    </row>
    <row r="82" customFormat="false" ht="15" hidden="false" customHeight="false" outlineLevel="0" collapsed="false">
      <c r="B82" s="22" t="n">
        <f aca="false">IF(79&gt;ROUNDUP(Amortisation!$C$8*12,0),"",79)</f>
        <v>79</v>
      </c>
      <c r="C82" s="23" t="n">
        <f aca="false">IF($B82="","",MAX(0,Amortisation!$C$6*(1+(Amortisation!$C$7/12))^($B82-1)-Amortisation!$C$11*((1+(Amortisation!$C$7/12))^($B82-1)-1)/(Amortisation!$C$7/12)))</f>
        <v>4173417.39865626</v>
      </c>
      <c r="D82" s="23" t="n">
        <f aca="false">IF($B82="","",MIN(Amortisation!$C$11,$C82*(1+(Amortisation!$C$7/12))))</f>
        <v>43391.1616682767</v>
      </c>
      <c r="E82" s="23" t="n">
        <f aca="false">IF($B82="","",$C82*(Amortisation!$C$7/12))</f>
        <v>29561.7065738151</v>
      </c>
      <c r="F82" s="23" t="n">
        <f aca="false">IF($B82="","",$D82-$E82)</f>
        <v>13829.4550944615</v>
      </c>
      <c r="G82" s="23" t="n">
        <f aca="false">IF($B82="","",MAX(0,$C82-$F82))</f>
        <v>4159587.94356179</v>
      </c>
    </row>
    <row r="83" customFormat="false" ht="15" hidden="false" customHeight="false" outlineLevel="0" collapsed="false">
      <c r="B83" s="24" t="n">
        <f aca="false">IF(80&gt;ROUNDUP(Amortisation!$C$8*12,0),"",80)</f>
        <v>80</v>
      </c>
      <c r="C83" s="25" t="n">
        <f aca="false">IF($B83="","",MAX(0,Amortisation!$C$6*(1+(Amortisation!$C$7/12))^($B83-1)-Amortisation!$C$11*((1+(Amortisation!$C$7/12))^($B83-1)-1)/(Amortisation!$C$7/12)))</f>
        <v>4159587.94356179</v>
      </c>
      <c r="D83" s="25" t="n">
        <f aca="false">IF($B83="","",MIN(Amortisation!$C$11,$C83*(1+(Amortisation!$C$7/12))))</f>
        <v>43391.1616682767</v>
      </c>
      <c r="E83" s="25" t="n">
        <f aca="false">IF($B83="","",$C83*(Amortisation!$C$7/12))</f>
        <v>29463.7479335627</v>
      </c>
      <c r="F83" s="25" t="n">
        <f aca="false">IF($B83="","",$D83-$E83)</f>
        <v>13927.413734714</v>
      </c>
      <c r="G83" s="25" t="n">
        <f aca="false">IF($B83="","",MAX(0,$C83-$F83))</f>
        <v>4145660.52982708</v>
      </c>
    </row>
    <row r="84" customFormat="false" ht="15" hidden="false" customHeight="false" outlineLevel="0" collapsed="false">
      <c r="B84" s="22" t="n">
        <f aca="false">IF(81&gt;ROUNDUP(Amortisation!$C$8*12,0),"",81)</f>
        <v>81</v>
      </c>
      <c r="C84" s="23" t="n">
        <f aca="false">IF($B84="","",MAX(0,Amortisation!$C$6*(1+(Amortisation!$C$7/12))^($B84-1)-Amortisation!$C$11*((1+(Amortisation!$C$7/12))^($B84-1)-1)/(Amortisation!$C$7/12)))</f>
        <v>4145660.52982708</v>
      </c>
      <c r="D84" s="23" t="n">
        <f aca="false">IF($B84="","",MIN(Amortisation!$C$11,$C84*(1+(Amortisation!$C$7/12))))</f>
        <v>43391.1616682767</v>
      </c>
      <c r="E84" s="23" t="n">
        <f aca="false">IF($B84="","",$C84*(Amortisation!$C$7/12))</f>
        <v>29365.0954196085</v>
      </c>
      <c r="F84" s="23" t="n">
        <f aca="false">IF($B84="","",$D84-$E84)</f>
        <v>14026.0662486682</v>
      </c>
      <c r="G84" s="23" t="n">
        <f aca="false">IF($B84="","",MAX(0,$C84-$F84))</f>
        <v>4131634.46357841</v>
      </c>
    </row>
    <row r="85" customFormat="false" ht="15" hidden="false" customHeight="false" outlineLevel="0" collapsed="false">
      <c r="B85" s="24" t="n">
        <f aca="false">IF(82&gt;ROUNDUP(Amortisation!$C$8*12,0),"",82)</f>
        <v>82</v>
      </c>
      <c r="C85" s="25" t="n">
        <f aca="false">IF($B85="","",MAX(0,Amortisation!$C$6*(1+(Amortisation!$C$7/12))^($B85-1)-Amortisation!$C$11*((1+(Amortisation!$C$7/12))^($B85-1)-1)/(Amortisation!$C$7/12)))</f>
        <v>4131634.46357841</v>
      </c>
      <c r="D85" s="25" t="n">
        <f aca="false">IF($B85="","",MIN(Amortisation!$C$11,$C85*(1+(Amortisation!$C$7/12))))</f>
        <v>43391.1616682767</v>
      </c>
      <c r="E85" s="25" t="n">
        <f aca="false">IF($B85="","",$C85*(Amortisation!$C$7/12))</f>
        <v>29265.7441170137</v>
      </c>
      <c r="F85" s="25" t="n">
        <f aca="false">IF($B85="","",$D85-$E85)</f>
        <v>14125.417551263</v>
      </c>
      <c r="G85" s="25" t="n">
        <f aca="false">IF($B85="","",MAX(0,$C85-$F85))</f>
        <v>4117509.04602715</v>
      </c>
    </row>
    <row r="86" customFormat="false" ht="15" hidden="false" customHeight="false" outlineLevel="0" collapsed="false">
      <c r="B86" s="22" t="n">
        <f aca="false">IF(83&gt;ROUNDUP(Amortisation!$C$8*12,0),"",83)</f>
        <v>83</v>
      </c>
      <c r="C86" s="23" t="n">
        <f aca="false">IF($B86="","",MAX(0,Amortisation!$C$6*(1+(Amortisation!$C$7/12))^($B86-1)-Amortisation!$C$11*((1+(Amortisation!$C$7/12))^($B86-1)-1)/(Amortisation!$C$7/12)))</f>
        <v>4117509.04602715</v>
      </c>
      <c r="D86" s="23" t="n">
        <f aca="false">IF($B86="","",MIN(Amortisation!$C$11,$C86*(1+(Amortisation!$C$7/12))))</f>
        <v>43391.1616682767</v>
      </c>
      <c r="E86" s="23" t="n">
        <f aca="false">IF($B86="","",$C86*(Amortisation!$C$7/12))</f>
        <v>29165.6890760256</v>
      </c>
      <c r="F86" s="23" t="n">
        <f aca="false">IF($B86="","",$D86-$E86)</f>
        <v>14225.4725922511</v>
      </c>
      <c r="G86" s="23" t="n">
        <f aca="false">IF($B86="","",MAX(0,$C86-$F86))</f>
        <v>4103283.5734349</v>
      </c>
    </row>
    <row r="87" customFormat="false" ht="15" hidden="false" customHeight="false" outlineLevel="0" collapsed="false">
      <c r="B87" s="24" t="n">
        <f aca="false">IF(84&gt;ROUNDUP(Amortisation!$C$8*12,0),"",84)</f>
        <v>84</v>
      </c>
      <c r="C87" s="25" t="n">
        <f aca="false">IF($B87="","",MAX(0,Amortisation!$C$6*(1+(Amortisation!$C$7/12))^($B87-1)-Amortisation!$C$11*((1+(Amortisation!$C$7/12))^($B87-1)-1)/(Amortisation!$C$7/12)))</f>
        <v>4103283.5734349</v>
      </c>
      <c r="D87" s="25" t="n">
        <f aca="false">IF($B87="","",MIN(Amortisation!$C$11,$C87*(1+(Amortisation!$C$7/12))))</f>
        <v>43391.1616682767</v>
      </c>
      <c r="E87" s="25" t="n">
        <f aca="false">IF($B87="","",$C87*(Amortisation!$C$7/12))</f>
        <v>29064.9253118305</v>
      </c>
      <c r="F87" s="25" t="n">
        <f aca="false">IF($B87="","",$D87-$E87)</f>
        <v>14326.2363564462</v>
      </c>
      <c r="G87" s="25" t="n">
        <f aca="false">IF($B87="","",MAX(0,$C87-$F87))</f>
        <v>4088957.33707845</v>
      </c>
    </row>
    <row r="88" customFormat="false" ht="15" hidden="false" customHeight="false" outlineLevel="0" collapsed="false">
      <c r="B88" s="22" t="n">
        <f aca="false">IF(85&gt;ROUNDUP(Amortisation!$C$8*12,0),"",85)</f>
        <v>85</v>
      </c>
      <c r="C88" s="23" t="n">
        <f aca="false">IF($B88="","",MAX(0,Amortisation!$C$6*(1+(Amortisation!$C$7/12))^($B88-1)-Amortisation!$C$11*((1+(Amortisation!$C$7/12))^($B88-1)-1)/(Amortisation!$C$7/12)))</f>
        <v>4088957.33707845</v>
      </c>
      <c r="D88" s="23" t="n">
        <f aca="false">IF($B88="","",MIN(Amortisation!$C$11,$C88*(1+(Amortisation!$C$7/12))))</f>
        <v>43391.1616682767</v>
      </c>
      <c r="E88" s="23" t="n">
        <f aca="false">IF($B88="","",$C88*(Amortisation!$C$7/12))</f>
        <v>28963.4478043057</v>
      </c>
      <c r="F88" s="23" t="n">
        <f aca="false">IF($B88="","",$D88-$E88)</f>
        <v>14427.713863971</v>
      </c>
      <c r="G88" s="23" t="n">
        <f aca="false">IF($B88="","",MAX(0,$C88-$F88))</f>
        <v>4074529.62321448</v>
      </c>
    </row>
    <row r="89" customFormat="false" ht="15" hidden="false" customHeight="false" outlineLevel="0" collapsed="false">
      <c r="B89" s="24" t="n">
        <f aca="false">IF(86&gt;ROUNDUP(Amortisation!$C$8*12,0),"",86)</f>
        <v>86</v>
      </c>
      <c r="C89" s="25" t="n">
        <f aca="false">IF($B89="","",MAX(0,Amortisation!$C$6*(1+(Amortisation!$C$7/12))^($B89-1)-Amortisation!$C$11*((1+(Amortisation!$C$7/12))^($B89-1)-1)/(Amortisation!$C$7/12)))</f>
        <v>4074529.62321448</v>
      </c>
      <c r="D89" s="25" t="n">
        <f aca="false">IF($B89="","",MIN(Amortisation!$C$11,$C89*(1+(Amortisation!$C$7/12))))</f>
        <v>43391.1616682767</v>
      </c>
      <c r="E89" s="25" t="n">
        <f aca="false">IF($B89="","",$C89*(Amortisation!$C$7/12))</f>
        <v>28861.2514977692</v>
      </c>
      <c r="F89" s="25" t="n">
        <f aca="false">IF($B89="","",$D89-$E89)</f>
        <v>14529.9101705075</v>
      </c>
      <c r="G89" s="25" t="n">
        <f aca="false">IF($B89="","",MAX(0,$C89-$F89))</f>
        <v>4059999.71304397</v>
      </c>
    </row>
    <row r="90" customFormat="false" ht="15" hidden="false" customHeight="false" outlineLevel="0" collapsed="false">
      <c r="B90" s="22" t="n">
        <f aca="false">IF(87&gt;ROUNDUP(Amortisation!$C$8*12,0),"",87)</f>
        <v>87</v>
      </c>
      <c r="C90" s="23" t="n">
        <f aca="false">IF($B90="","",MAX(0,Amortisation!$C$6*(1+(Amortisation!$C$7/12))^($B90-1)-Amortisation!$C$11*((1+(Amortisation!$C$7/12))^($B90-1)-1)/(Amortisation!$C$7/12)))</f>
        <v>4059999.71304397</v>
      </c>
      <c r="D90" s="23" t="n">
        <f aca="false">IF($B90="","",MIN(Amortisation!$C$11,$C90*(1+(Amortisation!$C$7/12))))</f>
        <v>43391.1616682767</v>
      </c>
      <c r="E90" s="23" t="n">
        <f aca="false">IF($B90="","",$C90*(Amortisation!$C$7/12))</f>
        <v>28758.3313007281</v>
      </c>
      <c r="F90" s="23" t="n">
        <f aca="false">IF($B90="","",$D90-$E90)</f>
        <v>14632.8303675485</v>
      </c>
      <c r="G90" s="23" t="n">
        <f aca="false">IF($B90="","",MAX(0,$C90-$F90))</f>
        <v>4045366.88267642</v>
      </c>
    </row>
    <row r="91" customFormat="false" ht="15" hidden="false" customHeight="false" outlineLevel="0" collapsed="false">
      <c r="B91" s="24" t="n">
        <f aca="false">IF(88&gt;ROUNDUP(Amortisation!$C$8*12,0),"",88)</f>
        <v>88</v>
      </c>
      <c r="C91" s="25" t="n">
        <f aca="false">IF($B91="","",MAX(0,Amortisation!$C$6*(1+(Amortisation!$C$7/12))^($B91-1)-Amortisation!$C$11*((1+(Amortisation!$C$7/12))^($B91-1)-1)/(Amortisation!$C$7/12)))</f>
        <v>4045366.88267642</v>
      </c>
      <c r="D91" s="25" t="n">
        <f aca="false">IF($B91="","",MIN(Amortisation!$C$11,$C91*(1+(Amortisation!$C$7/12))))</f>
        <v>43391.1616682767</v>
      </c>
      <c r="E91" s="25" t="n">
        <f aca="false">IF($B91="","",$C91*(Amortisation!$C$7/12))</f>
        <v>28654.6820856247</v>
      </c>
      <c r="F91" s="25" t="n">
        <f aca="false">IF($B91="","",$D91-$E91)</f>
        <v>14736.479582652</v>
      </c>
      <c r="G91" s="25" t="n">
        <f aca="false">IF($B91="","",MAX(0,$C91-$F91))</f>
        <v>4030630.40309377</v>
      </c>
    </row>
    <row r="92" customFormat="false" ht="15" hidden="false" customHeight="false" outlineLevel="0" collapsed="false">
      <c r="B92" s="22" t="n">
        <f aca="false">IF(89&gt;ROUNDUP(Amortisation!$C$8*12,0),"",89)</f>
        <v>89</v>
      </c>
      <c r="C92" s="23" t="n">
        <f aca="false">IF($B92="","",MAX(0,Amortisation!$C$6*(1+(Amortisation!$C$7/12))^($B92-1)-Amortisation!$C$11*((1+(Amortisation!$C$7/12))^($B92-1)-1)/(Amortisation!$C$7/12)))</f>
        <v>4030630.40309377</v>
      </c>
      <c r="D92" s="23" t="n">
        <f aca="false">IF($B92="","",MIN(Amortisation!$C$11,$C92*(1+(Amortisation!$C$7/12))))</f>
        <v>43391.1616682767</v>
      </c>
      <c r="E92" s="23" t="n">
        <f aca="false">IF($B92="","",$C92*(Amortisation!$C$7/12))</f>
        <v>28550.2986885809</v>
      </c>
      <c r="F92" s="23" t="n">
        <f aca="false">IF($B92="","",$D92-$E92)</f>
        <v>14840.8629796958</v>
      </c>
      <c r="G92" s="23" t="n">
        <f aca="false">IF($B92="","",MAX(0,$C92-$F92))</f>
        <v>4015789.54011408</v>
      </c>
    </row>
    <row r="93" customFormat="false" ht="15" hidden="false" customHeight="false" outlineLevel="0" collapsed="false">
      <c r="B93" s="24" t="n">
        <f aca="false">IF(90&gt;ROUNDUP(Amortisation!$C$8*12,0),"",90)</f>
        <v>90</v>
      </c>
      <c r="C93" s="25" t="n">
        <f aca="false">IF($B93="","",MAX(0,Amortisation!$C$6*(1+(Amortisation!$C$7/12))^($B93-1)-Amortisation!$C$11*((1+(Amortisation!$C$7/12))^($B93-1)-1)/(Amortisation!$C$7/12)))</f>
        <v>4015789.54011408</v>
      </c>
      <c r="D93" s="25" t="n">
        <f aca="false">IF($B93="","",MIN(Amortisation!$C$11,$C93*(1+(Amortisation!$C$7/12))))</f>
        <v>43391.1616682767</v>
      </c>
      <c r="E93" s="25" t="n">
        <f aca="false">IF($B93="","",$C93*(Amortisation!$C$7/12))</f>
        <v>28445.1759091414</v>
      </c>
      <c r="F93" s="25" t="n">
        <f aca="false">IF($B93="","",$D93-$E93)</f>
        <v>14945.9857591353</v>
      </c>
      <c r="G93" s="25" t="n">
        <f aca="false">IF($B93="","",MAX(0,$C93-$F93))</f>
        <v>4000843.55435494</v>
      </c>
    </row>
    <row r="94" customFormat="false" ht="15" hidden="false" customHeight="false" outlineLevel="0" collapsed="false">
      <c r="B94" s="22" t="n">
        <f aca="false">IF(91&gt;ROUNDUP(Amortisation!$C$8*12,0),"",91)</f>
        <v>91</v>
      </c>
      <c r="C94" s="23" t="n">
        <f aca="false">IF($B94="","",MAX(0,Amortisation!$C$6*(1+(Amortisation!$C$7/12))^($B94-1)-Amortisation!$C$11*((1+(Amortisation!$C$7/12))^($B94-1)-1)/(Amortisation!$C$7/12)))</f>
        <v>4000843.55435494</v>
      </c>
      <c r="D94" s="23" t="n">
        <f aca="false">IF($B94="","",MIN(Amortisation!$C$11,$C94*(1+(Amortisation!$C$7/12))))</f>
        <v>43391.1616682767</v>
      </c>
      <c r="E94" s="23" t="n">
        <f aca="false">IF($B94="","",$C94*(Amortisation!$C$7/12))</f>
        <v>28339.3085100142</v>
      </c>
      <c r="F94" s="23" t="n">
        <f aca="false">IF($B94="","",$D94-$E94)</f>
        <v>15051.8531582625</v>
      </c>
      <c r="G94" s="23" t="n">
        <f aca="false">IF($B94="","",MAX(0,$C94-$F94))</f>
        <v>3985791.70119668</v>
      </c>
    </row>
    <row r="95" customFormat="false" ht="15" hidden="false" customHeight="false" outlineLevel="0" collapsed="false">
      <c r="B95" s="24" t="n">
        <f aca="false">IF(92&gt;ROUNDUP(Amortisation!$C$8*12,0),"",92)</f>
        <v>92</v>
      </c>
      <c r="C95" s="25" t="n">
        <f aca="false">IF($B95="","",MAX(0,Amortisation!$C$6*(1+(Amortisation!$C$7/12))^($B95-1)-Amortisation!$C$11*((1+(Amortisation!$C$7/12))^($B95-1)-1)/(Amortisation!$C$7/12)))</f>
        <v>3985791.70119668</v>
      </c>
      <c r="D95" s="25" t="n">
        <f aca="false">IF($B95="","",MIN(Amortisation!$C$11,$C95*(1+(Amortisation!$C$7/12))))</f>
        <v>43391.1616682767</v>
      </c>
      <c r="E95" s="25" t="n">
        <f aca="false">IF($B95="","",$C95*(Amortisation!$C$7/12))</f>
        <v>28232.6912168098</v>
      </c>
      <c r="F95" s="25" t="n">
        <f aca="false">IF($B95="","",$D95-$E95)</f>
        <v>15158.4704514669</v>
      </c>
      <c r="G95" s="25" t="n">
        <f aca="false">IF($B95="","",MAX(0,$C95-$F95))</f>
        <v>3970633.23074521</v>
      </c>
    </row>
    <row r="96" customFormat="false" ht="15" hidden="false" customHeight="false" outlineLevel="0" collapsed="false">
      <c r="B96" s="22" t="n">
        <f aca="false">IF(93&gt;ROUNDUP(Amortisation!$C$8*12,0),"",93)</f>
        <v>93</v>
      </c>
      <c r="C96" s="23" t="n">
        <f aca="false">IF($B96="","",MAX(0,Amortisation!$C$6*(1+(Amortisation!$C$7/12))^($B96-1)-Amortisation!$C$11*((1+(Amortisation!$C$7/12))^($B96-1)-1)/(Amortisation!$C$7/12)))</f>
        <v>3970633.23074521</v>
      </c>
      <c r="D96" s="23" t="n">
        <f aca="false">IF($B96="","",MIN(Amortisation!$C$11,$C96*(1+(Amortisation!$C$7/12))))</f>
        <v>43391.1616682767</v>
      </c>
      <c r="E96" s="23" t="n">
        <f aca="false">IF($B96="","",$C96*(Amortisation!$C$7/12))</f>
        <v>28125.3187177786</v>
      </c>
      <c r="F96" s="23" t="n">
        <f aca="false">IF($B96="","",$D96-$E96)</f>
        <v>15265.8429504981</v>
      </c>
      <c r="G96" s="23" t="n">
        <f aca="false">IF($B96="","",MAX(0,$C96-$F96))</f>
        <v>3955367.38779471</v>
      </c>
    </row>
    <row r="97" customFormat="false" ht="15" hidden="false" customHeight="false" outlineLevel="0" collapsed="false">
      <c r="B97" s="24" t="n">
        <f aca="false">IF(94&gt;ROUNDUP(Amortisation!$C$8*12,0),"",94)</f>
        <v>94</v>
      </c>
      <c r="C97" s="25" t="n">
        <f aca="false">IF($B97="","",MAX(0,Amortisation!$C$6*(1+(Amortisation!$C$7/12))^($B97-1)-Amortisation!$C$11*((1+(Amortisation!$C$7/12))^($B97-1)-1)/(Amortisation!$C$7/12)))</f>
        <v>3955367.38779471</v>
      </c>
      <c r="D97" s="25" t="n">
        <f aca="false">IF($B97="","",MIN(Amortisation!$C$11,$C97*(1+(Amortisation!$C$7/12))))</f>
        <v>43391.1616682767</v>
      </c>
      <c r="E97" s="25" t="n">
        <f aca="false">IF($B97="","",$C97*(Amortisation!$C$7/12))</f>
        <v>28017.1856635459</v>
      </c>
      <c r="F97" s="25" t="n">
        <f aca="false">IF($B97="","",$D97-$E97)</f>
        <v>15373.9760047308</v>
      </c>
      <c r="G97" s="25" t="n">
        <f aca="false">IF($B97="","",MAX(0,$C97-$F97))</f>
        <v>3939993.41178998</v>
      </c>
    </row>
    <row r="98" customFormat="false" ht="15" hidden="false" customHeight="false" outlineLevel="0" collapsed="false">
      <c r="B98" s="22" t="n">
        <f aca="false">IF(95&gt;ROUNDUP(Amortisation!$C$8*12,0),"",95)</f>
        <v>95</v>
      </c>
      <c r="C98" s="23" t="n">
        <f aca="false">IF($B98="","",MAX(0,Amortisation!$C$6*(1+(Amortisation!$C$7/12))^($B98-1)-Amortisation!$C$11*((1+(Amortisation!$C$7/12))^($B98-1)-1)/(Amortisation!$C$7/12)))</f>
        <v>3939993.41178998</v>
      </c>
      <c r="D98" s="23" t="n">
        <f aca="false">IF($B98="","",MIN(Amortisation!$C$11,$C98*(1+(Amortisation!$C$7/12))))</f>
        <v>43391.1616682767</v>
      </c>
      <c r="E98" s="23" t="n">
        <f aca="false">IF($B98="","",$C98*(Amortisation!$C$7/12))</f>
        <v>27908.2866668457</v>
      </c>
      <c r="F98" s="23" t="n">
        <f aca="false">IF($B98="","",$D98-$E98)</f>
        <v>15482.875001431</v>
      </c>
      <c r="G98" s="23" t="n">
        <f aca="false">IF($B98="","",MAX(0,$C98-$F98))</f>
        <v>3924510.53678855</v>
      </c>
    </row>
    <row r="99" customFormat="false" ht="15" hidden="false" customHeight="false" outlineLevel="0" collapsed="false">
      <c r="B99" s="24" t="n">
        <f aca="false">IF(96&gt;ROUNDUP(Amortisation!$C$8*12,0),"",96)</f>
        <v>96</v>
      </c>
      <c r="C99" s="25" t="n">
        <f aca="false">IF($B99="","",MAX(0,Amortisation!$C$6*(1+(Amortisation!$C$7/12))^($B99-1)-Amortisation!$C$11*((1+(Amortisation!$C$7/12))^($B99-1)-1)/(Amortisation!$C$7/12)))</f>
        <v>3924510.53678855</v>
      </c>
      <c r="D99" s="25" t="n">
        <f aca="false">IF($B99="","",MIN(Amortisation!$C$11,$C99*(1+(Amortisation!$C$7/12))))</f>
        <v>43391.1616682767</v>
      </c>
      <c r="E99" s="25" t="n">
        <f aca="false">IF($B99="","",$C99*(Amortisation!$C$7/12))</f>
        <v>27798.6163022522</v>
      </c>
      <c r="F99" s="25" t="n">
        <f aca="false">IF($B99="","",$D99-$E99)</f>
        <v>15592.5453660245</v>
      </c>
      <c r="G99" s="25" t="n">
        <f aca="false">IF($B99="","",MAX(0,$C99-$F99))</f>
        <v>3908917.99142253</v>
      </c>
    </row>
    <row r="100" customFormat="false" ht="15" hidden="false" customHeight="false" outlineLevel="0" collapsed="false">
      <c r="B100" s="22" t="n">
        <f aca="false">IF(97&gt;ROUNDUP(Amortisation!$C$8*12,0),"",97)</f>
        <v>97</v>
      </c>
      <c r="C100" s="23" t="n">
        <f aca="false">IF($B100="","",MAX(0,Amortisation!$C$6*(1+(Amortisation!$C$7/12))^($B100-1)-Amortisation!$C$11*((1+(Amortisation!$C$7/12))^($B100-1)-1)/(Amortisation!$C$7/12)))</f>
        <v>3908917.99142253</v>
      </c>
      <c r="D100" s="23" t="n">
        <f aca="false">IF($B100="","",MIN(Amortisation!$C$11,$C100*(1+(Amortisation!$C$7/12))))</f>
        <v>43391.1616682767</v>
      </c>
      <c r="E100" s="23" t="n">
        <f aca="false">IF($B100="","",$C100*(Amortisation!$C$7/12))</f>
        <v>27688.1691059096</v>
      </c>
      <c r="F100" s="23" t="n">
        <f aca="false">IF($B100="","",$D100-$E100)</f>
        <v>15702.9925623671</v>
      </c>
      <c r="G100" s="23" t="n">
        <f aca="false">IF($B100="","",MAX(0,$C100-$F100))</f>
        <v>3893214.99886016</v>
      </c>
    </row>
    <row r="101" customFormat="false" ht="15" hidden="false" customHeight="false" outlineLevel="0" collapsed="false">
      <c r="B101" s="24" t="n">
        <f aca="false">IF(98&gt;ROUNDUP(Amortisation!$C$8*12,0),"",98)</f>
        <v>98</v>
      </c>
      <c r="C101" s="25" t="n">
        <f aca="false">IF($B101="","",MAX(0,Amortisation!$C$6*(1+(Amortisation!$C$7/12))^($B101-1)-Amortisation!$C$11*((1+(Amortisation!$C$7/12))^($B101-1)-1)/(Amortisation!$C$7/12)))</f>
        <v>3893214.99886016</v>
      </c>
      <c r="D101" s="25" t="n">
        <f aca="false">IF($B101="","",MIN(Amortisation!$C$11,$C101*(1+(Amortisation!$C$7/12))))</f>
        <v>43391.1616682767</v>
      </c>
      <c r="E101" s="25" t="n">
        <f aca="false">IF($B101="","",$C101*(Amortisation!$C$7/12))</f>
        <v>27576.9395752595</v>
      </c>
      <c r="F101" s="25" t="n">
        <f aca="false">IF($B101="","",$D101-$E101)</f>
        <v>15814.2220930172</v>
      </c>
      <c r="G101" s="25" t="n">
        <f aca="false">IF($B101="","",MAX(0,$C101-$F101))</f>
        <v>3877400.77676714</v>
      </c>
    </row>
    <row r="102" customFormat="false" ht="15" hidden="false" customHeight="false" outlineLevel="0" collapsed="false">
      <c r="B102" s="22" t="n">
        <f aca="false">IF(99&gt;ROUNDUP(Amortisation!$C$8*12,0),"",99)</f>
        <v>99</v>
      </c>
      <c r="C102" s="23" t="n">
        <f aca="false">IF($B102="","",MAX(0,Amortisation!$C$6*(1+(Amortisation!$C$7/12))^($B102-1)-Amortisation!$C$11*((1+(Amortisation!$C$7/12))^($B102-1)-1)/(Amortisation!$C$7/12)))</f>
        <v>3877400.77676714</v>
      </c>
      <c r="D102" s="23" t="n">
        <f aca="false">IF($B102="","",MIN(Amortisation!$C$11,$C102*(1+(Amortisation!$C$7/12))))</f>
        <v>43391.1616682767</v>
      </c>
      <c r="E102" s="23" t="n">
        <f aca="false">IF($B102="","",$C102*(Amortisation!$C$7/12))</f>
        <v>27464.9221687673</v>
      </c>
      <c r="F102" s="23" t="n">
        <f aca="false">IF($B102="","",$D102-$E102)</f>
        <v>15926.2394995094</v>
      </c>
      <c r="G102" s="23" t="n">
        <f aca="false">IF($B102="","",MAX(0,$C102-$F102))</f>
        <v>3861474.53726763</v>
      </c>
    </row>
    <row r="103" customFormat="false" ht="15" hidden="false" customHeight="false" outlineLevel="0" collapsed="false">
      <c r="B103" s="24" t="n">
        <f aca="false">IF(100&gt;ROUNDUP(Amortisation!$C$8*12,0),"",100)</f>
        <v>100</v>
      </c>
      <c r="C103" s="25" t="n">
        <f aca="false">IF($B103="","",MAX(0,Amortisation!$C$6*(1+(Amortisation!$C$7/12))^($B103-1)-Amortisation!$C$11*((1+(Amortisation!$C$7/12))^($B103-1)-1)/(Amortisation!$C$7/12)))</f>
        <v>3861474.53726763</v>
      </c>
      <c r="D103" s="25" t="n">
        <f aca="false">IF($B103="","",MIN(Amortisation!$C$11,$C103*(1+(Amortisation!$C$7/12))))</f>
        <v>43391.1616682767</v>
      </c>
      <c r="E103" s="25" t="n">
        <f aca="false">IF($B103="","",$C103*(Amortisation!$C$7/12))</f>
        <v>27352.1113056457</v>
      </c>
      <c r="F103" s="25" t="n">
        <f aca="false">IF($B103="","",$D103-$E103)</f>
        <v>16039.050362631</v>
      </c>
      <c r="G103" s="25" t="n">
        <f aca="false">IF($B103="","",MAX(0,$C103-$F103))</f>
        <v>3845435.486905</v>
      </c>
    </row>
    <row r="104" customFormat="false" ht="15" hidden="false" customHeight="false" outlineLevel="0" collapsed="false">
      <c r="B104" s="22" t="n">
        <f aca="false">IF(101&gt;ROUNDUP(Amortisation!$C$8*12,0),"",101)</f>
        <v>101</v>
      </c>
      <c r="C104" s="23" t="n">
        <f aca="false">IF($B104="","",MAX(0,Amortisation!$C$6*(1+(Amortisation!$C$7/12))^($B104-1)-Amortisation!$C$11*((1+(Amortisation!$C$7/12))^($B104-1)-1)/(Amortisation!$C$7/12)))</f>
        <v>3845435.486905</v>
      </c>
      <c r="D104" s="23" t="n">
        <f aca="false">IF($B104="","",MIN(Amortisation!$C$11,$C104*(1+(Amortisation!$C$7/12))))</f>
        <v>43391.1616682767</v>
      </c>
      <c r="E104" s="23" t="n">
        <f aca="false">IF($B104="","",$C104*(Amortisation!$C$7/12))</f>
        <v>27238.5013655771</v>
      </c>
      <c r="F104" s="23" t="n">
        <f aca="false">IF($B104="","",$D104-$E104)</f>
        <v>16152.6603026996</v>
      </c>
      <c r="G104" s="23" t="n">
        <f aca="false">IF($B104="","",MAX(0,$C104-$F104))</f>
        <v>3829282.8266023</v>
      </c>
    </row>
    <row r="105" customFormat="false" ht="15" hidden="false" customHeight="false" outlineLevel="0" collapsed="false">
      <c r="B105" s="24" t="n">
        <f aca="false">IF(102&gt;ROUNDUP(Amortisation!$C$8*12,0),"",102)</f>
        <v>102</v>
      </c>
      <c r="C105" s="25" t="n">
        <f aca="false">IF($B105="","",MAX(0,Amortisation!$C$6*(1+(Amortisation!$C$7/12))^($B105-1)-Amortisation!$C$11*((1+(Amortisation!$C$7/12))^($B105-1)-1)/(Amortisation!$C$7/12)))</f>
        <v>3829282.8266023</v>
      </c>
      <c r="D105" s="25" t="n">
        <f aca="false">IF($B105="","",MIN(Amortisation!$C$11,$C105*(1+(Amortisation!$C$7/12))))</f>
        <v>43391.1616682767</v>
      </c>
      <c r="E105" s="25" t="n">
        <f aca="false">IF($B105="","",$C105*(Amortisation!$C$7/12))</f>
        <v>27124.086688433</v>
      </c>
      <c r="F105" s="25" t="n">
        <f aca="false">IF($B105="","",$D105-$E105)</f>
        <v>16267.0749798437</v>
      </c>
      <c r="G105" s="25" t="n">
        <f aca="false">IF($B105="","",MAX(0,$C105-$F105))</f>
        <v>3813015.75162246</v>
      </c>
    </row>
    <row r="106" customFormat="false" ht="15" hidden="false" customHeight="false" outlineLevel="0" collapsed="false">
      <c r="B106" s="22" t="n">
        <f aca="false">IF(103&gt;ROUNDUP(Amortisation!$C$8*12,0),"",103)</f>
        <v>103</v>
      </c>
      <c r="C106" s="23" t="n">
        <f aca="false">IF($B106="","",MAX(0,Amortisation!$C$6*(1+(Amortisation!$C$7/12))^($B106-1)-Amortisation!$C$11*((1+(Amortisation!$C$7/12))^($B106-1)-1)/(Amortisation!$C$7/12)))</f>
        <v>3813015.75162246</v>
      </c>
      <c r="D106" s="23" t="n">
        <f aca="false">IF($B106="","",MIN(Amortisation!$C$11,$C106*(1+(Amortisation!$C$7/12))))</f>
        <v>43391.1616682767</v>
      </c>
      <c r="E106" s="23" t="n">
        <f aca="false">IF($B106="","",$C106*(Amortisation!$C$7/12))</f>
        <v>27008.8615739924</v>
      </c>
      <c r="F106" s="23" t="n">
        <f aca="false">IF($B106="","",$D106-$E106)</f>
        <v>16382.3000942843</v>
      </c>
      <c r="G106" s="23" t="n">
        <f aca="false">IF($B106="","",MAX(0,$C106-$F106))</f>
        <v>3796633.45152818</v>
      </c>
    </row>
    <row r="107" customFormat="false" ht="15" hidden="false" customHeight="false" outlineLevel="0" collapsed="false">
      <c r="B107" s="24" t="n">
        <f aca="false">IF(104&gt;ROUNDUP(Amortisation!$C$8*12,0),"",104)</f>
        <v>104</v>
      </c>
      <c r="C107" s="25" t="n">
        <f aca="false">IF($B107="","",MAX(0,Amortisation!$C$6*(1+(Amortisation!$C$7/12))^($B107-1)-Amortisation!$C$11*((1+(Amortisation!$C$7/12))^($B107-1)-1)/(Amortisation!$C$7/12)))</f>
        <v>3796633.45152818</v>
      </c>
      <c r="D107" s="25" t="n">
        <f aca="false">IF($B107="","",MIN(Amortisation!$C$11,$C107*(1+(Amortisation!$C$7/12))))</f>
        <v>43391.1616682767</v>
      </c>
      <c r="E107" s="25" t="n">
        <f aca="false">IF($B107="","",$C107*(Amortisation!$C$7/12))</f>
        <v>26892.8202816579</v>
      </c>
      <c r="F107" s="25" t="n">
        <f aca="false">IF($B107="","",$D107-$E107)</f>
        <v>16498.3413866188</v>
      </c>
      <c r="G107" s="25" t="n">
        <f aca="false">IF($B107="","",MAX(0,$C107-$F107))</f>
        <v>3780135.11014156</v>
      </c>
    </row>
    <row r="108" customFormat="false" ht="15" hidden="false" customHeight="false" outlineLevel="0" collapsed="false">
      <c r="B108" s="22" t="n">
        <f aca="false">IF(105&gt;ROUNDUP(Amortisation!$C$8*12,0),"",105)</f>
        <v>105</v>
      </c>
      <c r="C108" s="23" t="n">
        <f aca="false">IF($B108="","",MAX(0,Amortisation!$C$6*(1+(Amortisation!$C$7/12))^($B108-1)-Amortisation!$C$11*((1+(Amortisation!$C$7/12))^($B108-1)-1)/(Amortisation!$C$7/12)))</f>
        <v>3780135.11014156</v>
      </c>
      <c r="D108" s="23" t="n">
        <f aca="false">IF($B108="","",MIN(Amortisation!$C$11,$C108*(1+(Amortisation!$C$7/12))))</f>
        <v>43391.1616682767</v>
      </c>
      <c r="E108" s="23" t="n">
        <f aca="false">IF($B108="","",$C108*(Amortisation!$C$7/12))</f>
        <v>26775.9570301694</v>
      </c>
      <c r="F108" s="23" t="n">
        <f aca="false">IF($B108="","",$D108-$E108)</f>
        <v>16615.2046381073</v>
      </c>
      <c r="G108" s="23" t="n">
        <f aca="false">IF($B108="","",MAX(0,$C108-$F108))</f>
        <v>3763519.90550345</v>
      </c>
    </row>
    <row r="109" customFormat="false" ht="15" hidden="false" customHeight="false" outlineLevel="0" collapsed="false">
      <c r="B109" s="24" t="n">
        <f aca="false">IF(106&gt;ROUNDUP(Amortisation!$C$8*12,0),"",106)</f>
        <v>106</v>
      </c>
      <c r="C109" s="25" t="n">
        <f aca="false">IF($B109="","",MAX(0,Amortisation!$C$6*(1+(Amortisation!$C$7/12))^($B109-1)-Amortisation!$C$11*((1+(Amortisation!$C$7/12))^($B109-1)-1)/(Amortisation!$C$7/12)))</f>
        <v>3763519.90550345</v>
      </c>
      <c r="D109" s="25" t="n">
        <f aca="false">IF($B109="","",MIN(Amortisation!$C$11,$C109*(1+(Amortisation!$C$7/12))))</f>
        <v>43391.1616682767</v>
      </c>
      <c r="E109" s="25" t="n">
        <f aca="false">IF($B109="","",$C109*(Amortisation!$C$7/12))</f>
        <v>26658.2659973161</v>
      </c>
      <c r="F109" s="25" t="n">
        <f aca="false">IF($B109="","",$D109-$E109)</f>
        <v>16732.8956709606</v>
      </c>
      <c r="G109" s="25" t="n">
        <f aca="false">IF($B109="","",MAX(0,$C109-$F109))</f>
        <v>3746787.00983249</v>
      </c>
    </row>
    <row r="110" customFormat="false" ht="15" hidden="false" customHeight="false" outlineLevel="0" collapsed="false">
      <c r="B110" s="22" t="n">
        <f aca="false">IF(107&gt;ROUNDUP(Amortisation!$C$8*12,0),"",107)</f>
        <v>107</v>
      </c>
      <c r="C110" s="23" t="n">
        <f aca="false">IF($B110="","",MAX(0,Amortisation!$C$6*(1+(Amortisation!$C$7/12))^($B110-1)-Amortisation!$C$11*((1+(Amortisation!$C$7/12))^($B110-1)-1)/(Amortisation!$C$7/12)))</f>
        <v>3746787.00983249</v>
      </c>
      <c r="D110" s="23" t="n">
        <f aca="false">IF($B110="","",MIN(Amortisation!$C$11,$C110*(1+(Amortisation!$C$7/12))))</f>
        <v>43391.1616682767</v>
      </c>
      <c r="E110" s="23" t="n">
        <f aca="false">IF($B110="","",$C110*(Amortisation!$C$7/12))</f>
        <v>26539.7413196468</v>
      </c>
      <c r="F110" s="23" t="n">
        <f aca="false">IF($B110="","",$D110-$E110)</f>
        <v>16851.4203486299</v>
      </c>
      <c r="G110" s="23" t="n">
        <f aca="false">IF($B110="","",MAX(0,$C110-$F110))</f>
        <v>3729935.58948386</v>
      </c>
    </row>
    <row r="111" customFormat="false" ht="15" hidden="false" customHeight="false" outlineLevel="0" collapsed="false">
      <c r="B111" s="24" t="n">
        <f aca="false">IF(108&gt;ROUNDUP(Amortisation!$C$8*12,0),"",108)</f>
        <v>108</v>
      </c>
      <c r="C111" s="25" t="n">
        <f aca="false">IF($B111="","",MAX(0,Amortisation!$C$6*(1+(Amortisation!$C$7/12))^($B111-1)-Amortisation!$C$11*((1+(Amortisation!$C$7/12))^($B111-1)-1)/(Amortisation!$C$7/12)))</f>
        <v>3729935.58948386</v>
      </c>
      <c r="D111" s="25" t="n">
        <f aca="false">IF($B111="","",MIN(Amortisation!$C$11,$C111*(1+(Amortisation!$C$7/12))))</f>
        <v>43391.1616682767</v>
      </c>
      <c r="E111" s="25" t="n">
        <f aca="false">IF($B111="","",$C111*(Amortisation!$C$7/12))</f>
        <v>26420.3770921773</v>
      </c>
      <c r="F111" s="25" t="n">
        <f aca="false">IF($B111="","",$D111-$E111)</f>
        <v>16970.7845760994</v>
      </c>
      <c r="G111" s="25" t="n">
        <f aca="false">IF($B111="","",MAX(0,$C111-$F111))</f>
        <v>3712964.80490776</v>
      </c>
    </row>
    <row r="112" customFormat="false" ht="15" hidden="false" customHeight="false" outlineLevel="0" collapsed="false">
      <c r="B112" s="22" t="n">
        <f aca="false">IF(109&gt;ROUNDUP(Amortisation!$C$8*12,0),"",109)</f>
        <v>109</v>
      </c>
      <c r="C112" s="23" t="n">
        <f aca="false">IF($B112="","",MAX(0,Amortisation!$C$6*(1+(Amortisation!$C$7/12))^($B112-1)-Amortisation!$C$11*((1+(Amortisation!$C$7/12))^($B112-1)-1)/(Amortisation!$C$7/12)))</f>
        <v>3712964.80490776</v>
      </c>
      <c r="D112" s="23" t="n">
        <f aca="false">IF($B112="","",MIN(Amortisation!$C$11,$C112*(1+(Amortisation!$C$7/12))))</f>
        <v>43391.1616682767</v>
      </c>
      <c r="E112" s="23" t="n">
        <f aca="false">IF($B112="","",$C112*(Amortisation!$C$7/12))</f>
        <v>26300.1673680966</v>
      </c>
      <c r="F112" s="23" t="n">
        <f aca="false">IF($B112="","",$D112-$E112)</f>
        <v>17090.9943001801</v>
      </c>
      <c r="G112" s="23" t="n">
        <f aca="false">IF($B112="","",MAX(0,$C112-$F112))</f>
        <v>3695873.81060758</v>
      </c>
    </row>
    <row r="113" customFormat="false" ht="15" hidden="false" customHeight="false" outlineLevel="0" collapsed="false">
      <c r="B113" s="24" t="n">
        <f aca="false">IF(110&gt;ROUNDUP(Amortisation!$C$8*12,0),"",110)</f>
        <v>110</v>
      </c>
      <c r="C113" s="25" t="n">
        <f aca="false">IF($B113="","",MAX(0,Amortisation!$C$6*(1+(Amortisation!$C$7/12))^($B113-1)-Amortisation!$C$11*((1+(Amortisation!$C$7/12))^($B113-1)-1)/(Amortisation!$C$7/12)))</f>
        <v>3695873.81060758</v>
      </c>
      <c r="D113" s="25" t="n">
        <f aca="false">IF($B113="","",MIN(Amortisation!$C$11,$C113*(1+(Amortisation!$C$7/12))))</f>
        <v>43391.1616682767</v>
      </c>
      <c r="E113" s="25" t="n">
        <f aca="false">IF($B113="","",$C113*(Amortisation!$C$7/12))</f>
        <v>26179.1061584704</v>
      </c>
      <c r="F113" s="25" t="n">
        <f aca="false">IF($B113="","",$D113-$E113)</f>
        <v>17212.0555098063</v>
      </c>
      <c r="G113" s="25" t="n">
        <f aca="false">IF($B113="","",MAX(0,$C113-$F113))</f>
        <v>3678661.75509777</v>
      </c>
    </row>
    <row r="114" customFormat="false" ht="15" hidden="false" customHeight="false" outlineLevel="0" collapsed="false">
      <c r="B114" s="22" t="n">
        <f aca="false">IF(111&gt;ROUNDUP(Amortisation!$C$8*12,0),"",111)</f>
        <v>111</v>
      </c>
      <c r="C114" s="23" t="n">
        <f aca="false">IF($B114="","",MAX(0,Amortisation!$C$6*(1+(Amortisation!$C$7/12))^($B114-1)-Amortisation!$C$11*((1+(Amortisation!$C$7/12))^($B114-1)-1)/(Amortisation!$C$7/12)))</f>
        <v>3678661.75509777</v>
      </c>
      <c r="D114" s="23" t="n">
        <f aca="false">IF($B114="","",MIN(Amortisation!$C$11,$C114*(1+(Amortisation!$C$7/12))))</f>
        <v>43391.1616682767</v>
      </c>
      <c r="E114" s="23" t="n">
        <f aca="false">IF($B114="","",$C114*(Amortisation!$C$7/12))</f>
        <v>26057.1874319426</v>
      </c>
      <c r="F114" s="23" t="n">
        <f aca="false">IF($B114="","",$D114-$E114)</f>
        <v>17333.9742363341</v>
      </c>
      <c r="G114" s="23" t="n">
        <f aca="false">IF($B114="","",MAX(0,$C114-$F114))</f>
        <v>3661327.78086144</v>
      </c>
    </row>
    <row r="115" customFormat="false" ht="15" hidden="false" customHeight="false" outlineLevel="0" collapsed="false">
      <c r="B115" s="24" t="n">
        <f aca="false">IF(112&gt;ROUNDUP(Amortisation!$C$8*12,0),"",112)</f>
        <v>112</v>
      </c>
      <c r="C115" s="25" t="n">
        <f aca="false">IF($B115="","",MAX(0,Amortisation!$C$6*(1+(Amortisation!$C$7/12))^($B115-1)-Amortisation!$C$11*((1+(Amortisation!$C$7/12))^($B115-1)-1)/(Amortisation!$C$7/12)))</f>
        <v>3661327.78086144</v>
      </c>
      <c r="D115" s="25" t="n">
        <f aca="false">IF($B115="","",MIN(Amortisation!$C$11,$C115*(1+(Amortisation!$C$7/12))))</f>
        <v>43391.1616682767</v>
      </c>
      <c r="E115" s="25" t="n">
        <f aca="false">IF($B115="","",$C115*(Amortisation!$C$7/12))</f>
        <v>25934.4051144352</v>
      </c>
      <c r="F115" s="25" t="n">
        <f aca="false">IF($B115="","",$D115-$E115)</f>
        <v>17456.7565538415</v>
      </c>
      <c r="G115" s="25" t="n">
        <f aca="false">IF($B115="","",MAX(0,$C115-$F115))</f>
        <v>3643871.0243076</v>
      </c>
    </row>
    <row r="116" customFormat="false" ht="15" hidden="false" customHeight="false" outlineLevel="0" collapsed="false">
      <c r="B116" s="22" t="n">
        <f aca="false">IF(113&gt;ROUNDUP(Amortisation!$C$8*12,0),"",113)</f>
        <v>113</v>
      </c>
      <c r="C116" s="23" t="n">
        <f aca="false">IF($B116="","",MAX(0,Amortisation!$C$6*(1+(Amortisation!$C$7/12))^($B116-1)-Amortisation!$C$11*((1+(Amortisation!$C$7/12))^($B116-1)-1)/(Amortisation!$C$7/12)))</f>
        <v>3643871.0243076</v>
      </c>
      <c r="D116" s="23" t="n">
        <f aca="false">IF($B116="","",MIN(Amortisation!$C$11,$C116*(1+(Amortisation!$C$7/12))))</f>
        <v>43391.1616682767</v>
      </c>
      <c r="E116" s="23" t="n">
        <f aca="false">IF($B116="","",$C116*(Amortisation!$C$7/12))</f>
        <v>25810.7530888455</v>
      </c>
      <c r="F116" s="23" t="n">
        <f aca="false">IF($B116="","",$D116-$E116)</f>
        <v>17580.4085794312</v>
      </c>
      <c r="G116" s="23" t="n">
        <f aca="false">IF($B116="","",MAX(0,$C116-$F116))</f>
        <v>3626290.61572817</v>
      </c>
    </row>
    <row r="117" customFormat="false" ht="15" hidden="false" customHeight="false" outlineLevel="0" collapsed="false">
      <c r="B117" s="24" t="n">
        <f aca="false">IF(114&gt;ROUNDUP(Amortisation!$C$8*12,0),"",114)</f>
        <v>114</v>
      </c>
      <c r="C117" s="25" t="n">
        <f aca="false">IF($B117="","",MAX(0,Amortisation!$C$6*(1+(Amortisation!$C$7/12))^($B117-1)-Amortisation!$C$11*((1+(Amortisation!$C$7/12))^($B117-1)-1)/(Amortisation!$C$7/12)))</f>
        <v>3626290.61572817</v>
      </c>
      <c r="D117" s="25" t="n">
        <f aca="false">IF($B117="","",MIN(Amortisation!$C$11,$C117*(1+(Amortisation!$C$7/12))))</f>
        <v>43391.1616682767</v>
      </c>
      <c r="E117" s="25" t="n">
        <f aca="false">IF($B117="","",$C117*(Amortisation!$C$7/12))</f>
        <v>25686.2251947412</v>
      </c>
      <c r="F117" s="25" t="n">
        <f aca="false">IF($B117="","",$D117-$E117)</f>
        <v>17704.9364735355</v>
      </c>
      <c r="G117" s="25" t="n">
        <f aca="false">IF($B117="","",MAX(0,$C117-$F117))</f>
        <v>3608585.67925463</v>
      </c>
    </row>
    <row r="118" customFormat="false" ht="15" hidden="false" customHeight="false" outlineLevel="0" collapsed="false">
      <c r="B118" s="22" t="n">
        <f aca="false">IF(115&gt;ROUNDUP(Amortisation!$C$8*12,0),"",115)</f>
        <v>115</v>
      </c>
      <c r="C118" s="23" t="n">
        <f aca="false">IF($B118="","",MAX(0,Amortisation!$C$6*(1+(Amortisation!$C$7/12))^($B118-1)-Amortisation!$C$11*((1+(Amortisation!$C$7/12))^($B118-1)-1)/(Amortisation!$C$7/12)))</f>
        <v>3608585.67925463</v>
      </c>
      <c r="D118" s="23" t="n">
        <f aca="false">IF($B118="","",MIN(Amortisation!$C$11,$C118*(1+(Amortisation!$C$7/12))))</f>
        <v>43391.1616682767</v>
      </c>
      <c r="E118" s="23" t="n">
        <f aca="false">IF($B118="","",$C118*(Amortisation!$C$7/12))</f>
        <v>25560.8152280536</v>
      </c>
      <c r="F118" s="23" t="n">
        <f aca="false">IF($B118="","",$D118-$E118)</f>
        <v>17830.3464402231</v>
      </c>
      <c r="G118" s="23" t="n">
        <f aca="false">IF($B118="","",MAX(0,$C118-$F118))</f>
        <v>3590755.33281441</v>
      </c>
    </row>
    <row r="119" customFormat="false" ht="15" hidden="false" customHeight="false" outlineLevel="0" collapsed="false">
      <c r="B119" s="24" t="n">
        <f aca="false">IF(116&gt;ROUNDUP(Amortisation!$C$8*12,0),"",116)</f>
        <v>116</v>
      </c>
      <c r="C119" s="25" t="n">
        <f aca="false">IF($B119="","",MAX(0,Amortisation!$C$6*(1+(Amortisation!$C$7/12))^($B119-1)-Amortisation!$C$11*((1+(Amortisation!$C$7/12))^($B119-1)-1)/(Amortisation!$C$7/12)))</f>
        <v>3590755.33281441</v>
      </c>
      <c r="D119" s="25" t="n">
        <f aca="false">IF($B119="","",MIN(Amortisation!$C$11,$C119*(1+(Amortisation!$C$7/12))))</f>
        <v>43391.1616682767</v>
      </c>
      <c r="E119" s="25" t="n">
        <f aca="false">IF($B119="","",$C119*(Amortisation!$C$7/12))</f>
        <v>25434.5169407687</v>
      </c>
      <c r="F119" s="25" t="n">
        <f aca="false">IF($B119="","",$D119-$E119)</f>
        <v>17956.644727508</v>
      </c>
      <c r="G119" s="25" t="n">
        <f aca="false">IF($B119="","",MAX(0,$C119-$F119))</f>
        <v>3572798.6880869</v>
      </c>
    </row>
    <row r="120" customFormat="false" ht="15" hidden="false" customHeight="false" outlineLevel="0" collapsed="false">
      <c r="B120" s="22" t="n">
        <f aca="false">IF(117&gt;ROUNDUP(Amortisation!$C$8*12,0),"",117)</f>
        <v>117</v>
      </c>
      <c r="C120" s="23" t="n">
        <f aca="false">IF($B120="","",MAX(0,Amortisation!$C$6*(1+(Amortisation!$C$7/12))^($B120-1)-Amortisation!$C$11*((1+(Amortisation!$C$7/12))^($B120-1)-1)/(Amortisation!$C$7/12)))</f>
        <v>3572798.6880869</v>
      </c>
      <c r="D120" s="23" t="n">
        <f aca="false">IF($B120="","",MIN(Amortisation!$C$11,$C120*(1+(Amortisation!$C$7/12))))</f>
        <v>43391.1616682767</v>
      </c>
      <c r="E120" s="23" t="n">
        <f aca="false">IF($B120="","",$C120*(Amortisation!$C$7/12))</f>
        <v>25307.3240406155</v>
      </c>
      <c r="F120" s="23" t="n">
        <f aca="false">IF($B120="","",$D120-$E120)</f>
        <v>18083.8376276612</v>
      </c>
      <c r="G120" s="23" t="n">
        <f aca="false">IF($B120="","",MAX(0,$C120-$F120))</f>
        <v>3554714.85045924</v>
      </c>
    </row>
    <row r="121" customFormat="false" ht="15" hidden="false" customHeight="false" outlineLevel="0" collapsed="false">
      <c r="B121" s="24" t="n">
        <f aca="false">IF(118&gt;ROUNDUP(Amortisation!$C$8*12,0),"",118)</f>
        <v>118</v>
      </c>
      <c r="C121" s="25" t="n">
        <f aca="false">IF($B121="","",MAX(0,Amortisation!$C$6*(1+(Amortisation!$C$7/12))^($B121-1)-Amortisation!$C$11*((1+(Amortisation!$C$7/12))^($B121-1)-1)/(Amortisation!$C$7/12)))</f>
        <v>3554714.85045924</v>
      </c>
      <c r="D121" s="25" t="n">
        <f aca="false">IF($B121="","",MIN(Amortisation!$C$11,$C121*(1+(Amortisation!$C$7/12))))</f>
        <v>43391.1616682767</v>
      </c>
      <c r="E121" s="25" t="n">
        <f aca="false">IF($B121="","",$C121*(Amortisation!$C$7/12))</f>
        <v>25179.2301907529</v>
      </c>
      <c r="F121" s="25" t="n">
        <f aca="false">IF($B121="","",$D121-$E121)</f>
        <v>18211.9314775238</v>
      </c>
      <c r="G121" s="25" t="n">
        <f aca="false">IF($B121="","",MAX(0,$C121-$F121))</f>
        <v>3536502.91898171</v>
      </c>
    </row>
    <row r="122" customFormat="false" ht="15" hidden="false" customHeight="false" outlineLevel="0" collapsed="false">
      <c r="B122" s="22" t="n">
        <f aca="false">IF(119&gt;ROUNDUP(Amortisation!$C$8*12,0),"",119)</f>
        <v>119</v>
      </c>
      <c r="C122" s="23" t="n">
        <f aca="false">IF($B122="","",MAX(0,Amortisation!$C$6*(1+(Amortisation!$C$7/12))^($B122-1)-Amortisation!$C$11*((1+(Amortisation!$C$7/12))^($B122-1)-1)/(Amortisation!$C$7/12)))</f>
        <v>3536502.91898172</v>
      </c>
      <c r="D122" s="23" t="n">
        <f aca="false">IF($B122="","",MIN(Amortisation!$C$11,$C122*(1+(Amortisation!$C$7/12))))</f>
        <v>43391.1616682767</v>
      </c>
      <c r="E122" s="23" t="n">
        <f aca="false">IF($B122="","",$C122*(Amortisation!$C$7/12))</f>
        <v>25050.2290094538</v>
      </c>
      <c r="F122" s="23" t="n">
        <f aca="false">IF($B122="","",$D122-$E122)</f>
        <v>18340.9326588229</v>
      </c>
      <c r="G122" s="23" t="n">
        <f aca="false">IF($B122="","",MAX(0,$C122-$F122))</f>
        <v>3518161.98632289</v>
      </c>
    </row>
    <row r="123" customFormat="false" ht="15" hidden="false" customHeight="false" outlineLevel="0" collapsed="false">
      <c r="B123" s="24" t="n">
        <f aca="false">IF(120&gt;ROUNDUP(Amortisation!$C$8*12,0),"",120)</f>
        <v>120</v>
      </c>
      <c r="C123" s="25" t="n">
        <f aca="false">IF($B123="","",MAX(0,Amortisation!$C$6*(1+(Amortisation!$C$7/12))^($B123-1)-Amortisation!$C$11*((1+(Amortisation!$C$7/12))^($B123-1)-1)/(Amortisation!$C$7/12)))</f>
        <v>3518161.98632289</v>
      </c>
      <c r="D123" s="25" t="n">
        <f aca="false">IF($B123="","",MIN(Amortisation!$C$11,$C123*(1+(Amortisation!$C$7/12))))</f>
        <v>43391.1616682767</v>
      </c>
      <c r="E123" s="25" t="n">
        <f aca="false">IF($B123="","",$C123*(Amortisation!$C$7/12))</f>
        <v>24920.3140697872</v>
      </c>
      <c r="F123" s="25" t="n">
        <f aca="false">IF($B123="","",$D123-$E123)</f>
        <v>18470.8475984895</v>
      </c>
      <c r="G123" s="25" t="n">
        <f aca="false">IF($B123="","",MAX(0,$C123-$F123))</f>
        <v>3499691.1387244</v>
      </c>
    </row>
    <row r="124" customFormat="false" ht="15" hidden="false" customHeight="false" outlineLevel="0" collapsed="false">
      <c r="B124" s="22" t="n">
        <f aca="false">IF(121&gt;ROUNDUP(Amortisation!$C$8*12,0),"",121)</f>
        <v>121</v>
      </c>
      <c r="C124" s="23" t="n">
        <f aca="false">IF($B124="","",MAX(0,Amortisation!$C$6*(1+(Amortisation!$C$7/12))^($B124-1)-Amortisation!$C$11*((1+(Amortisation!$C$7/12))^($B124-1)-1)/(Amortisation!$C$7/12)))</f>
        <v>3499691.1387244</v>
      </c>
      <c r="D124" s="23" t="n">
        <f aca="false">IF($B124="","",MIN(Amortisation!$C$11,$C124*(1+(Amortisation!$C$7/12))))</f>
        <v>43391.1616682767</v>
      </c>
      <c r="E124" s="23" t="n">
        <f aca="false">IF($B124="","",$C124*(Amortisation!$C$7/12))</f>
        <v>24789.4788992979</v>
      </c>
      <c r="F124" s="23" t="n">
        <f aca="false">IF($B124="","",$D124-$E124)</f>
        <v>18601.6827689788</v>
      </c>
      <c r="G124" s="23" t="n">
        <f aca="false">IF($B124="","",MAX(0,$C124-$F124))</f>
        <v>3481089.45595542</v>
      </c>
    </row>
    <row r="125" customFormat="false" ht="15" hidden="false" customHeight="false" outlineLevel="0" collapsed="false">
      <c r="B125" s="24" t="n">
        <f aca="false">IF(122&gt;ROUNDUP(Amortisation!$C$8*12,0),"",122)</f>
        <v>122</v>
      </c>
      <c r="C125" s="25" t="n">
        <f aca="false">IF($B125="","",MAX(0,Amortisation!$C$6*(1+(Amortisation!$C$7/12))^($B125-1)-Amortisation!$C$11*((1+(Amortisation!$C$7/12))^($B125-1)-1)/(Amortisation!$C$7/12)))</f>
        <v>3481089.45595542</v>
      </c>
      <c r="D125" s="25" t="n">
        <f aca="false">IF($B125="","",MIN(Amortisation!$C$11,$C125*(1+(Amortisation!$C$7/12))))</f>
        <v>43391.1616682767</v>
      </c>
      <c r="E125" s="25" t="n">
        <f aca="false">IF($B125="","",$C125*(Amortisation!$C$7/12))</f>
        <v>24657.7169796842</v>
      </c>
      <c r="F125" s="25" t="n">
        <f aca="false">IF($B125="","",$D125-$E125)</f>
        <v>18733.4446885924</v>
      </c>
      <c r="G125" s="25" t="n">
        <f aca="false">IF($B125="","",MAX(0,$C125-$F125))</f>
        <v>3462356.01126683</v>
      </c>
    </row>
    <row r="126" customFormat="false" ht="15" hidden="false" customHeight="false" outlineLevel="0" collapsed="false">
      <c r="B126" s="22" t="n">
        <f aca="false">IF(123&gt;ROUNDUP(Amortisation!$C$8*12,0),"",123)</f>
        <v>123</v>
      </c>
      <c r="C126" s="23" t="n">
        <f aca="false">IF($B126="","",MAX(0,Amortisation!$C$6*(1+(Amortisation!$C$7/12))^($B126-1)-Amortisation!$C$11*((1+(Amortisation!$C$7/12))^($B126-1)-1)/(Amortisation!$C$7/12)))</f>
        <v>3462356.01126683</v>
      </c>
      <c r="D126" s="23" t="n">
        <f aca="false">IF($B126="","",MIN(Amortisation!$C$11,$C126*(1+(Amortisation!$C$7/12))))</f>
        <v>43391.1616682767</v>
      </c>
      <c r="E126" s="23" t="n">
        <f aca="false">IF($B126="","",$C126*(Amortisation!$C$7/12))</f>
        <v>24525.0217464734</v>
      </c>
      <c r="F126" s="23" t="n">
        <f aca="false">IF($B126="","",$D126-$E126)</f>
        <v>18866.1399218033</v>
      </c>
      <c r="G126" s="23" t="n">
        <f aca="false">IF($B126="","",MAX(0,$C126-$F126))</f>
        <v>3443489.87134503</v>
      </c>
    </row>
    <row r="127" customFormat="false" ht="15" hidden="false" customHeight="false" outlineLevel="0" collapsed="false">
      <c r="B127" s="24" t="n">
        <f aca="false">IF(124&gt;ROUNDUP(Amortisation!$C$8*12,0),"",124)</f>
        <v>124</v>
      </c>
      <c r="C127" s="25" t="n">
        <f aca="false">IF($B127="","",MAX(0,Amortisation!$C$6*(1+(Amortisation!$C$7/12))^($B127-1)-Amortisation!$C$11*((1+(Amortisation!$C$7/12))^($B127-1)-1)/(Amortisation!$C$7/12)))</f>
        <v>3443489.87134503</v>
      </c>
      <c r="D127" s="25" t="n">
        <f aca="false">IF($B127="","",MIN(Amortisation!$C$11,$C127*(1+(Amortisation!$C$7/12))))</f>
        <v>43391.1616682767</v>
      </c>
      <c r="E127" s="25" t="n">
        <f aca="false">IF($B127="","",$C127*(Amortisation!$C$7/12))</f>
        <v>24391.386588694</v>
      </c>
      <c r="F127" s="25" t="n">
        <f aca="false">IF($B127="","",$D127-$E127)</f>
        <v>18999.7750795827</v>
      </c>
      <c r="G127" s="25" t="n">
        <f aca="false">IF($B127="","",MAX(0,$C127-$F127))</f>
        <v>3424490.09626545</v>
      </c>
    </row>
    <row r="128" customFormat="false" ht="15" hidden="false" customHeight="false" outlineLevel="0" collapsed="false">
      <c r="B128" s="22" t="n">
        <f aca="false">IF(125&gt;ROUNDUP(Amortisation!$C$8*12,0),"",125)</f>
        <v>125</v>
      </c>
      <c r="C128" s="23" t="n">
        <f aca="false">IF($B128="","",MAX(0,Amortisation!$C$6*(1+(Amortisation!$C$7/12))^($B128-1)-Amortisation!$C$11*((1+(Amortisation!$C$7/12))^($B128-1)-1)/(Amortisation!$C$7/12)))</f>
        <v>3424490.09626544</v>
      </c>
      <c r="D128" s="23" t="n">
        <f aca="false">IF($B128="","",MIN(Amortisation!$C$11,$C128*(1+(Amortisation!$C$7/12))))</f>
        <v>43391.1616682767</v>
      </c>
      <c r="E128" s="23" t="n">
        <f aca="false">IF($B128="","",$C128*(Amortisation!$C$7/12))</f>
        <v>24256.8048485469</v>
      </c>
      <c r="F128" s="23" t="n">
        <f aca="false">IF($B128="","",$D128-$E128)</f>
        <v>19134.3568197298</v>
      </c>
      <c r="G128" s="23" t="n">
        <f aca="false">IF($B128="","",MAX(0,$C128-$F128))</f>
        <v>3405355.73944571</v>
      </c>
    </row>
    <row r="129" customFormat="false" ht="15" hidden="false" customHeight="false" outlineLevel="0" collapsed="false">
      <c r="B129" s="24" t="n">
        <f aca="false">IF(126&gt;ROUNDUP(Amortisation!$C$8*12,0),"",126)</f>
        <v>126</v>
      </c>
      <c r="C129" s="25" t="n">
        <f aca="false">IF($B129="","",MAX(0,Amortisation!$C$6*(1+(Amortisation!$C$7/12))^($B129-1)-Amortisation!$C$11*((1+(Amortisation!$C$7/12))^($B129-1)-1)/(Amortisation!$C$7/12)))</f>
        <v>3405355.73944571</v>
      </c>
      <c r="D129" s="25" t="n">
        <f aca="false">IF($B129="","",MIN(Amortisation!$C$11,$C129*(1+(Amortisation!$C$7/12))))</f>
        <v>43391.1616682767</v>
      </c>
      <c r="E129" s="25" t="n">
        <f aca="false">IF($B129="","",$C129*(Amortisation!$C$7/12))</f>
        <v>24121.2698210738</v>
      </c>
      <c r="F129" s="25" t="n">
        <f aca="false">IF($B129="","",$D129-$E129)</f>
        <v>19269.8918472029</v>
      </c>
      <c r="G129" s="25" t="n">
        <f aca="false">IF($B129="","",MAX(0,$C129-$F129))</f>
        <v>3386085.84759851</v>
      </c>
    </row>
    <row r="130" customFormat="false" ht="15" hidden="false" customHeight="false" outlineLevel="0" collapsed="false">
      <c r="B130" s="22" t="n">
        <f aca="false">IF(127&gt;ROUNDUP(Amortisation!$C$8*12,0),"",127)</f>
        <v>127</v>
      </c>
      <c r="C130" s="23" t="n">
        <f aca="false">IF($B130="","",MAX(0,Amortisation!$C$6*(1+(Amortisation!$C$7/12))^($B130-1)-Amortisation!$C$11*((1+(Amortisation!$C$7/12))^($B130-1)-1)/(Amortisation!$C$7/12)))</f>
        <v>3386085.84759851</v>
      </c>
      <c r="D130" s="23" t="n">
        <f aca="false">IF($B130="","",MIN(Amortisation!$C$11,$C130*(1+(Amortisation!$C$7/12))))</f>
        <v>43391.1616682767</v>
      </c>
      <c r="E130" s="23" t="n">
        <f aca="false">IF($B130="","",$C130*(Amortisation!$C$7/12))</f>
        <v>23984.7747538228</v>
      </c>
      <c r="F130" s="23" t="n">
        <f aca="false">IF($B130="","",$D130-$E130)</f>
        <v>19406.3869144539</v>
      </c>
      <c r="G130" s="23" t="n">
        <f aca="false">IF($B130="","",MAX(0,$C130-$F130))</f>
        <v>3366679.46068406</v>
      </c>
    </row>
    <row r="131" customFormat="false" ht="15" hidden="false" customHeight="false" outlineLevel="0" collapsed="false">
      <c r="B131" s="24" t="n">
        <f aca="false">IF(128&gt;ROUNDUP(Amortisation!$C$8*12,0),"",128)</f>
        <v>128</v>
      </c>
      <c r="C131" s="25" t="n">
        <f aca="false">IF($B131="","",MAX(0,Amortisation!$C$6*(1+(Amortisation!$C$7/12))^($B131-1)-Amortisation!$C$11*((1+(Amortisation!$C$7/12))^($B131-1)-1)/(Amortisation!$C$7/12)))</f>
        <v>3366679.46068406</v>
      </c>
      <c r="D131" s="25" t="n">
        <f aca="false">IF($B131="","",MIN(Amortisation!$C$11,$C131*(1+(Amortisation!$C$7/12))))</f>
        <v>43391.1616682767</v>
      </c>
      <c r="E131" s="25" t="n">
        <f aca="false">IF($B131="","",$C131*(Amortisation!$C$7/12))</f>
        <v>23847.3128465121</v>
      </c>
      <c r="F131" s="25" t="n">
        <f aca="false">IF($B131="","",$D131-$E131)</f>
        <v>19543.8488217646</v>
      </c>
      <c r="G131" s="25" t="n">
        <f aca="false">IF($B131="","",MAX(0,$C131-$F131))</f>
        <v>3347135.61186229</v>
      </c>
    </row>
    <row r="132" customFormat="false" ht="15" hidden="false" customHeight="false" outlineLevel="0" collapsed="false">
      <c r="B132" s="22" t="n">
        <f aca="false">IF(129&gt;ROUNDUP(Amortisation!$C$8*12,0),"",129)</f>
        <v>129</v>
      </c>
      <c r="C132" s="23" t="n">
        <f aca="false">IF($B132="","",MAX(0,Amortisation!$C$6*(1+(Amortisation!$C$7/12))^($B132-1)-Amortisation!$C$11*((1+(Amortisation!$C$7/12))^($B132-1)-1)/(Amortisation!$C$7/12)))</f>
        <v>3347135.61186229</v>
      </c>
      <c r="D132" s="23" t="n">
        <f aca="false">IF($B132="","",MIN(Amortisation!$C$11,$C132*(1+(Amortisation!$C$7/12))))</f>
        <v>43391.1616682767</v>
      </c>
      <c r="E132" s="23" t="n">
        <f aca="false">IF($B132="","",$C132*(Amortisation!$C$7/12))</f>
        <v>23708.8772506912</v>
      </c>
      <c r="F132" s="23" t="n">
        <f aca="false">IF($B132="","",$D132-$E132)</f>
        <v>19682.2844175855</v>
      </c>
      <c r="G132" s="23" t="n">
        <f aca="false">IF($B132="","",MAX(0,$C132-$F132))</f>
        <v>3327453.32744471</v>
      </c>
    </row>
    <row r="133" customFormat="false" ht="15" hidden="false" customHeight="false" outlineLevel="0" collapsed="false">
      <c r="B133" s="24" t="n">
        <f aca="false">IF(130&gt;ROUNDUP(Amortisation!$C$8*12,0),"",130)</f>
        <v>130</v>
      </c>
      <c r="C133" s="25" t="n">
        <f aca="false">IF($B133="","",MAX(0,Amortisation!$C$6*(1+(Amortisation!$C$7/12))^($B133-1)-Amortisation!$C$11*((1+(Amortisation!$C$7/12))^($B133-1)-1)/(Amortisation!$C$7/12)))</f>
        <v>3327453.32744471</v>
      </c>
      <c r="D133" s="25" t="n">
        <f aca="false">IF($B133="","",MIN(Amortisation!$C$11,$C133*(1+(Amortisation!$C$7/12))))</f>
        <v>43391.1616682767</v>
      </c>
      <c r="E133" s="25" t="n">
        <f aca="false">IF($B133="","",$C133*(Amortisation!$C$7/12))</f>
        <v>23569.4610694</v>
      </c>
      <c r="F133" s="25" t="n">
        <f aca="false">IF($B133="","",$D133-$E133)</f>
        <v>19821.7005988767</v>
      </c>
      <c r="G133" s="25" t="n">
        <f aca="false">IF($B133="","",MAX(0,$C133-$F133))</f>
        <v>3307631.62684583</v>
      </c>
    </row>
    <row r="134" customFormat="false" ht="15" hidden="false" customHeight="false" outlineLevel="0" collapsed="false">
      <c r="B134" s="22" t="n">
        <f aca="false">IF(131&gt;ROUNDUP(Amortisation!$C$8*12,0),"",131)</f>
        <v>131</v>
      </c>
      <c r="C134" s="23" t="n">
        <f aca="false">IF($B134="","",MAX(0,Amortisation!$C$6*(1+(Amortisation!$C$7/12))^($B134-1)-Amortisation!$C$11*((1+(Amortisation!$C$7/12))^($B134-1)-1)/(Amortisation!$C$7/12)))</f>
        <v>3307631.62684583</v>
      </c>
      <c r="D134" s="23" t="n">
        <f aca="false">IF($B134="","",MIN(Amortisation!$C$11,$C134*(1+(Amortisation!$C$7/12))))</f>
        <v>43391.1616682767</v>
      </c>
      <c r="E134" s="23" t="n">
        <f aca="false">IF($B134="","",$C134*(Amortisation!$C$7/12))</f>
        <v>23429.0573568246</v>
      </c>
      <c r="F134" s="23" t="n">
        <f aca="false">IF($B134="","",$D134-$E134)</f>
        <v>19962.1043114521</v>
      </c>
      <c r="G134" s="23" t="n">
        <f aca="false">IF($B134="","",MAX(0,$C134-$F134))</f>
        <v>3287669.52253438</v>
      </c>
    </row>
    <row r="135" customFormat="false" ht="15" hidden="false" customHeight="false" outlineLevel="0" collapsed="false">
      <c r="B135" s="24" t="n">
        <f aca="false">IF(132&gt;ROUNDUP(Amortisation!$C$8*12,0),"",132)</f>
        <v>132</v>
      </c>
      <c r="C135" s="25" t="n">
        <f aca="false">IF($B135="","",MAX(0,Amortisation!$C$6*(1+(Amortisation!$C$7/12))^($B135-1)-Amortisation!$C$11*((1+(Amortisation!$C$7/12))^($B135-1)-1)/(Amortisation!$C$7/12)))</f>
        <v>3287669.52253438</v>
      </c>
      <c r="D135" s="25" t="n">
        <f aca="false">IF($B135="","",MIN(Amortisation!$C$11,$C135*(1+(Amortisation!$C$7/12))))</f>
        <v>43391.1616682767</v>
      </c>
      <c r="E135" s="25" t="n">
        <f aca="false">IF($B135="","",$C135*(Amortisation!$C$7/12))</f>
        <v>23287.6591179518</v>
      </c>
      <c r="F135" s="25" t="n">
        <f aca="false">IF($B135="","",$D135-$E135)</f>
        <v>20103.5025503248</v>
      </c>
      <c r="G135" s="25" t="n">
        <f aca="false">IF($B135="","",MAX(0,$C135-$F135))</f>
        <v>3267566.01998405</v>
      </c>
    </row>
    <row r="136" customFormat="false" ht="15" hidden="false" customHeight="false" outlineLevel="0" collapsed="false">
      <c r="B136" s="22" t="n">
        <f aca="false">IF(133&gt;ROUNDUP(Amortisation!$C$8*12,0),"",133)</f>
        <v>133</v>
      </c>
      <c r="C136" s="23" t="n">
        <f aca="false">IF($B136="","",MAX(0,Amortisation!$C$6*(1+(Amortisation!$C$7/12))^($B136-1)-Amortisation!$C$11*((1+(Amortisation!$C$7/12))^($B136-1)-1)/(Amortisation!$C$7/12)))</f>
        <v>3267566.01998405</v>
      </c>
      <c r="D136" s="23" t="n">
        <f aca="false">IF($B136="","",MIN(Amortisation!$C$11,$C136*(1+(Amortisation!$C$7/12))))</f>
        <v>43391.1616682767</v>
      </c>
      <c r="E136" s="23" t="n">
        <f aca="false">IF($B136="","",$C136*(Amortisation!$C$7/12))</f>
        <v>23145.2593082204</v>
      </c>
      <c r="F136" s="23" t="n">
        <f aca="false">IF($B136="","",$D136-$E136)</f>
        <v>20245.9023600563</v>
      </c>
      <c r="G136" s="23" t="n">
        <f aca="false">IF($B136="","",MAX(0,$C136-$F136))</f>
        <v>3247320.117624</v>
      </c>
    </row>
    <row r="137" customFormat="false" ht="15" hidden="false" customHeight="false" outlineLevel="0" collapsed="false">
      <c r="B137" s="24" t="n">
        <f aca="false">IF(134&gt;ROUNDUP(Amortisation!$C$8*12,0),"",134)</f>
        <v>134</v>
      </c>
      <c r="C137" s="25" t="n">
        <f aca="false">IF($B137="","",MAX(0,Amortisation!$C$6*(1+(Amortisation!$C$7/12))^($B137-1)-Amortisation!$C$11*((1+(Amortisation!$C$7/12))^($B137-1)-1)/(Amortisation!$C$7/12)))</f>
        <v>3247320.117624</v>
      </c>
      <c r="D137" s="25" t="n">
        <f aca="false">IF($B137="","",MIN(Amortisation!$C$11,$C137*(1+(Amortisation!$C$7/12))))</f>
        <v>43391.1616682767</v>
      </c>
      <c r="E137" s="25" t="n">
        <f aca="false">IF($B137="","",$C137*(Amortisation!$C$7/12))</f>
        <v>23001.85083317</v>
      </c>
      <c r="F137" s="25" t="n">
        <f aca="false">IF($B137="","",$D137-$E137)</f>
        <v>20389.3108351067</v>
      </c>
      <c r="G137" s="25" t="n">
        <f aca="false">IF($B137="","",MAX(0,$C137-$F137))</f>
        <v>3226930.80678889</v>
      </c>
    </row>
    <row r="138" customFormat="false" ht="15" hidden="false" customHeight="false" outlineLevel="0" collapsed="false">
      <c r="B138" s="22" t="n">
        <f aca="false">IF(135&gt;ROUNDUP(Amortisation!$C$8*12,0),"",135)</f>
        <v>135</v>
      </c>
      <c r="C138" s="23" t="n">
        <f aca="false">IF($B138="","",MAX(0,Amortisation!$C$6*(1+(Amortisation!$C$7/12))^($B138-1)-Amortisation!$C$11*((1+(Amortisation!$C$7/12))^($B138-1)-1)/(Amortisation!$C$7/12)))</f>
        <v>3226930.80678889</v>
      </c>
      <c r="D138" s="23" t="n">
        <f aca="false">IF($B138="","",MIN(Amortisation!$C$11,$C138*(1+(Amortisation!$C$7/12))))</f>
        <v>43391.1616682767</v>
      </c>
      <c r="E138" s="23" t="n">
        <f aca="false">IF($B138="","",$C138*(Amortisation!$C$7/12))</f>
        <v>22857.426548088</v>
      </c>
      <c r="F138" s="23" t="n">
        <f aca="false">IF($B138="","",$D138-$E138)</f>
        <v>20533.7351201887</v>
      </c>
      <c r="G138" s="23" t="n">
        <f aca="false">IF($B138="","",MAX(0,$C138-$F138))</f>
        <v>3206397.0716687</v>
      </c>
    </row>
    <row r="139" customFormat="false" ht="15" hidden="false" customHeight="false" outlineLevel="0" collapsed="false">
      <c r="B139" s="24" t="n">
        <f aca="false">IF(136&gt;ROUNDUP(Amortisation!$C$8*12,0),"",136)</f>
        <v>136</v>
      </c>
      <c r="C139" s="25" t="n">
        <f aca="false">IF($B139="","",MAX(0,Amortisation!$C$6*(1+(Amortisation!$C$7/12))^($B139-1)-Amortisation!$C$11*((1+(Amortisation!$C$7/12))^($B139-1)-1)/(Amortisation!$C$7/12)))</f>
        <v>3206397.0716687</v>
      </c>
      <c r="D139" s="25" t="n">
        <f aca="false">IF($B139="","",MIN(Amortisation!$C$11,$C139*(1+(Amortisation!$C$7/12))))</f>
        <v>43391.1616682767</v>
      </c>
      <c r="E139" s="25" t="n">
        <f aca="false">IF($B139="","",$C139*(Amortisation!$C$7/12))</f>
        <v>22711.9792576533</v>
      </c>
      <c r="F139" s="25" t="n">
        <f aca="false">IF($B139="","",$D139-$E139)</f>
        <v>20679.1824106234</v>
      </c>
      <c r="G139" s="25" t="n">
        <f aca="false">IF($B139="","",MAX(0,$C139-$F139))</f>
        <v>3185717.88925808</v>
      </c>
    </row>
    <row r="140" customFormat="false" ht="15" hidden="false" customHeight="false" outlineLevel="0" collapsed="false">
      <c r="B140" s="22" t="n">
        <f aca="false">IF(137&gt;ROUNDUP(Amortisation!$C$8*12,0),"",137)</f>
        <v>137</v>
      </c>
      <c r="C140" s="23" t="n">
        <f aca="false">IF($B140="","",MAX(0,Amortisation!$C$6*(1+(Amortisation!$C$7/12))^($B140-1)-Amortisation!$C$11*((1+(Amortisation!$C$7/12))^($B140-1)-1)/(Amortisation!$C$7/12)))</f>
        <v>3185717.88925808</v>
      </c>
      <c r="D140" s="23" t="n">
        <f aca="false">IF($B140="","",MIN(Amortisation!$C$11,$C140*(1+(Amortisation!$C$7/12))))</f>
        <v>43391.1616682767</v>
      </c>
      <c r="E140" s="23" t="n">
        <f aca="false">IF($B140="","",$C140*(Amortisation!$C$7/12))</f>
        <v>22565.5017155781</v>
      </c>
      <c r="F140" s="23" t="n">
        <f aca="false">IF($B140="","",$D140-$E140)</f>
        <v>20825.6599526986</v>
      </c>
      <c r="G140" s="23" t="n">
        <f aca="false">IF($B140="","",MAX(0,$C140-$F140))</f>
        <v>3164892.22930538</v>
      </c>
    </row>
    <row r="141" customFormat="false" ht="15" hidden="false" customHeight="false" outlineLevel="0" collapsed="false">
      <c r="B141" s="24" t="n">
        <f aca="false">IF(138&gt;ROUNDUP(Amortisation!$C$8*12,0),"",138)</f>
        <v>138</v>
      </c>
      <c r="C141" s="25" t="n">
        <f aca="false">IF($B141="","",MAX(0,Amortisation!$C$6*(1+(Amortisation!$C$7/12))^($B141-1)-Amortisation!$C$11*((1+(Amortisation!$C$7/12))^($B141-1)-1)/(Amortisation!$C$7/12)))</f>
        <v>3164892.22930538</v>
      </c>
      <c r="D141" s="25" t="n">
        <f aca="false">IF($B141="","",MIN(Amortisation!$C$11,$C141*(1+(Amortisation!$C$7/12))))</f>
        <v>43391.1616682767</v>
      </c>
      <c r="E141" s="25" t="n">
        <f aca="false">IF($B141="","",$C141*(Amortisation!$C$7/12))</f>
        <v>22417.9866242465</v>
      </c>
      <c r="F141" s="25" t="n">
        <f aca="false">IF($B141="","",$D141-$E141)</f>
        <v>20973.1750440302</v>
      </c>
      <c r="G141" s="25" t="n">
        <f aca="false">IF($B141="","",MAX(0,$C141-$F141))</f>
        <v>3143919.05426135</v>
      </c>
    </row>
    <row r="142" customFormat="false" ht="15" hidden="false" customHeight="false" outlineLevel="0" collapsed="false">
      <c r="B142" s="22" t="n">
        <f aca="false">IF(139&gt;ROUNDUP(Amortisation!$C$8*12,0),"",139)</f>
        <v>139</v>
      </c>
      <c r="C142" s="23" t="n">
        <f aca="false">IF($B142="","",MAX(0,Amortisation!$C$6*(1+(Amortisation!$C$7/12))^($B142-1)-Amortisation!$C$11*((1+(Amortisation!$C$7/12))^($B142-1)-1)/(Amortisation!$C$7/12)))</f>
        <v>3143919.05426135</v>
      </c>
      <c r="D142" s="23" t="n">
        <f aca="false">IF($B142="","",MIN(Amortisation!$C$11,$C142*(1+(Amortisation!$C$7/12))))</f>
        <v>43391.1616682767</v>
      </c>
      <c r="E142" s="23" t="n">
        <f aca="false">IF($B142="","",$C142*(Amortisation!$C$7/12))</f>
        <v>22269.4266343512</v>
      </c>
      <c r="F142" s="23" t="n">
        <f aca="false">IF($B142="","",$D142-$E142)</f>
        <v>21121.7350339255</v>
      </c>
      <c r="G142" s="23" t="n">
        <f aca="false">IF($B142="","",MAX(0,$C142-$F142))</f>
        <v>3122797.31922743</v>
      </c>
    </row>
    <row r="143" customFormat="false" ht="15" hidden="false" customHeight="false" outlineLevel="0" collapsed="false">
      <c r="B143" s="24" t="n">
        <f aca="false">IF(140&gt;ROUNDUP(Amortisation!$C$8*12,0),"",140)</f>
        <v>140</v>
      </c>
      <c r="C143" s="25" t="n">
        <f aca="false">IF($B143="","",MAX(0,Amortisation!$C$6*(1+(Amortisation!$C$7/12))^($B143-1)-Amortisation!$C$11*((1+(Amortisation!$C$7/12))^($B143-1)-1)/(Amortisation!$C$7/12)))</f>
        <v>3122797.31922742</v>
      </c>
      <c r="D143" s="25" t="n">
        <f aca="false">IF($B143="","",MIN(Amortisation!$C$11,$C143*(1+(Amortisation!$C$7/12))))</f>
        <v>43391.1616682767</v>
      </c>
      <c r="E143" s="25" t="n">
        <f aca="false">IF($B143="","",$C143*(Amortisation!$C$7/12))</f>
        <v>22119.8143445276</v>
      </c>
      <c r="F143" s="25" t="n">
        <f aca="false">IF($B143="","",$D143-$E143)</f>
        <v>21271.3473237491</v>
      </c>
      <c r="G143" s="25" t="n">
        <f aca="false">IF($B143="","",MAX(0,$C143-$F143))</f>
        <v>3101525.97190367</v>
      </c>
    </row>
    <row r="144" customFormat="false" ht="15" hidden="false" customHeight="false" outlineLevel="0" collapsed="false">
      <c r="B144" s="22" t="n">
        <f aca="false">IF(141&gt;ROUNDUP(Amortisation!$C$8*12,0),"",141)</f>
        <v>141</v>
      </c>
      <c r="C144" s="23" t="n">
        <f aca="false">IF($B144="","",MAX(0,Amortisation!$C$6*(1+(Amortisation!$C$7/12))^($B144-1)-Amortisation!$C$11*((1+(Amortisation!$C$7/12))^($B144-1)-1)/(Amortisation!$C$7/12)))</f>
        <v>3101525.97190368</v>
      </c>
      <c r="D144" s="23" t="n">
        <f aca="false">IF($B144="","",MIN(Amortisation!$C$11,$C144*(1+(Amortisation!$C$7/12))))</f>
        <v>43391.1616682767</v>
      </c>
      <c r="E144" s="23" t="n">
        <f aca="false">IF($B144="","",$C144*(Amortisation!$C$7/12))</f>
        <v>21969.1423009844</v>
      </c>
      <c r="F144" s="23" t="n">
        <f aca="false">IF($B144="","",$D144-$E144)</f>
        <v>21422.0193672923</v>
      </c>
      <c r="G144" s="23" t="n">
        <f aca="false">IF($B144="","",MAX(0,$C144-$F144))</f>
        <v>3080103.95253638</v>
      </c>
    </row>
    <row r="145" customFormat="false" ht="15" hidden="false" customHeight="false" outlineLevel="0" collapsed="false">
      <c r="B145" s="24" t="n">
        <f aca="false">IF(142&gt;ROUNDUP(Amortisation!$C$8*12,0),"",142)</f>
        <v>142</v>
      </c>
      <c r="C145" s="25" t="n">
        <f aca="false">IF($B145="","",MAX(0,Amortisation!$C$6*(1+(Amortisation!$C$7/12))^($B145-1)-Amortisation!$C$11*((1+(Amortisation!$C$7/12))^($B145-1)-1)/(Amortisation!$C$7/12)))</f>
        <v>3080103.95253639</v>
      </c>
      <c r="D145" s="25" t="n">
        <f aca="false">IF($B145="","",MIN(Amortisation!$C$11,$C145*(1+(Amortisation!$C$7/12))))</f>
        <v>43391.1616682767</v>
      </c>
      <c r="E145" s="25" t="n">
        <f aca="false">IF($B145="","",$C145*(Amortisation!$C$7/12))</f>
        <v>21817.4029971327</v>
      </c>
      <c r="F145" s="25" t="n">
        <f aca="false">IF($B145="","",$D145-$E145)</f>
        <v>21573.758671144</v>
      </c>
      <c r="G145" s="25" t="n">
        <f aca="false">IF($B145="","",MAX(0,$C145-$F145))</f>
        <v>3058530.19386524</v>
      </c>
    </row>
    <row r="146" customFormat="false" ht="15" hidden="false" customHeight="false" outlineLevel="0" collapsed="false">
      <c r="B146" s="22" t="n">
        <f aca="false">IF(143&gt;ROUNDUP(Amortisation!$C$8*12,0),"",143)</f>
        <v>143</v>
      </c>
      <c r="C146" s="23" t="n">
        <f aca="false">IF($B146="","",MAX(0,Amortisation!$C$6*(1+(Amortisation!$C$7/12))^($B146-1)-Amortisation!$C$11*((1+(Amortisation!$C$7/12))^($B146-1)-1)/(Amortisation!$C$7/12)))</f>
        <v>3058530.19386524</v>
      </c>
      <c r="D146" s="23" t="n">
        <f aca="false">IF($B146="","",MIN(Amortisation!$C$11,$C146*(1+(Amortisation!$C$7/12))))</f>
        <v>43391.1616682767</v>
      </c>
      <c r="E146" s="23" t="n">
        <f aca="false">IF($B146="","",$C146*(Amortisation!$C$7/12))</f>
        <v>21664.5888732121</v>
      </c>
      <c r="F146" s="23" t="n">
        <f aca="false">IF($B146="","",$D146-$E146)</f>
        <v>21726.5727950646</v>
      </c>
      <c r="G146" s="23" t="n">
        <f aca="false">IF($B146="","",MAX(0,$C146-$F146))</f>
        <v>3036803.62107018</v>
      </c>
    </row>
    <row r="147" customFormat="false" ht="15" hidden="false" customHeight="false" outlineLevel="0" collapsed="false">
      <c r="B147" s="24" t="n">
        <f aca="false">IF(144&gt;ROUNDUP(Amortisation!$C$8*12,0),"",144)</f>
        <v>144</v>
      </c>
      <c r="C147" s="25" t="n">
        <f aca="false">IF($B147="","",MAX(0,Amortisation!$C$6*(1+(Amortisation!$C$7/12))^($B147-1)-Amortisation!$C$11*((1+(Amortisation!$C$7/12))^($B147-1)-1)/(Amortisation!$C$7/12)))</f>
        <v>3036803.62107018</v>
      </c>
      <c r="D147" s="25" t="n">
        <f aca="false">IF($B147="","",MIN(Amortisation!$C$11,$C147*(1+(Amortisation!$C$7/12))))</f>
        <v>43391.1616682767</v>
      </c>
      <c r="E147" s="25" t="n">
        <f aca="false">IF($B147="","",$C147*(Amortisation!$C$7/12))</f>
        <v>21510.6923159138</v>
      </c>
      <c r="F147" s="25" t="n">
        <f aca="false">IF($B147="","",$D147-$E147)</f>
        <v>21880.4693523629</v>
      </c>
      <c r="G147" s="25" t="n">
        <f aca="false">IF($B147="","",MAX(0,$C147-$F147))</f>
        <v>3014923.15171781</v>
      </c>
    </row>
    <row r="148" customFormat="false" ht="15" hidden="false" customHeight="false" outlineLevel="0" collapsed="false">
      <c r="B148" s="22" t="n">
        <f aca="false">IF(145&gt;ROUNDUP(Amortisation!$C$8*12,0),"",145)</f>
        <v>145</v>
      </c>
      <c r="C148" s="23" t="n">
        <f aca="false">IF($B148="","",MAX(0,Amortisation!$C$6*(1+(Amortisation!$C$7/12))^($B148-1)-Amortisation!$C$11*((1+(Amortisation!$C$7/12))^($B148-1)-1)/(Amortisation!$C$7/12)))</f>
        <v>3014923.15171781</v>
      </c>
      <c r="D148" s="23" t="n">
        <f aca="false">IF($B148="","",MIN(Amortisation!$C$11,$C148*(1+(Amortisation!$C$7/12))))</f>
        <v>43391.1616682767</v>
      </c>
      <c r="E148" s="23" t="n">
        <f aca="false">IF($B148="","",$C148*(Amortisation!$C$7/12))</f>
        <v>21355.7056580012</v>
      </c>
      <c r="F148" s="23" t="n">
        <f aca="false">IF($B148="","",$D148-$E148)</f>
        <v>22035.4560102755</v>
      </c>
      <c r="G148" s="23" t="n">
        <f aca="false">IF($B148="","",MAX(0,$C148-$F148))</f>
        <v>2992887.69570754</v>
      </c>
    </row>
    <row r="149" customFormat="false" ht="15" hidden="false" customHeight="false" outlineLevel="0" collapsed="false">
      <c r="B149" s="24" t="n">
        <f aca="false">IF(146&gt;ROUNDUP(Amortisation!$C$8*12,0),"",146)</f>
        <v>146</v>
      </c>
      <c r="C149" s="25" t="n">
        <f aca="false">IF($B149="","",MAX(0,Amortisation!$C$6*(1+(Amortisation!$C$7/12))^($B149-1)-Amortisation!$C$11*((1+(Amortisation!$C$7/12))^($B149-1)-1)/(Amortisation!$C$7/12)))</f>
        <v>2992887.69570754</v>
      </c>
      <c r="D149" s="25" t="n">
        <f aca="false">IF($B149="","",MIN(Amortisation!$C$11,$C149*(1+(Amortisation!$C$7/12))))</f>
        <v>43391.1616682767</v>
      </c>
      <c r="E149" s="25" t="n">
        <f aca="false">IF($B149="","",$C149*(Amortisation!$C$7/12))</f>
        <v>21199.6211779284</v>
      </c>
      <c r="F149" s="25" t="n">
        <f aca="false">IF($B149="","",$D149-$E149)</f>
        <v>22191.5404903483</v>
      </c>
      <c r="G149" s="25" t="n">
        <f aca="false">IF($B149="","",MAX(0,$C149-$F149))</f>
        <v>2970696.15521719</v>
      </c>
    </row>
    <row r="150" customFormat="false" ht="15" hidden="false" customHeight="false" outlineLevel="0" collapsed="false">
      <c r="B150" s="22" t="n">
        <f aca="false">IF(147&gt;ROUNDUP(Amortisation!$C$8*12,0),"",147)</f>
        <v>147</v>
      </c>
      <c r="C150" s="23" t="n">
        <f aca="false">IF($B150="","",MAX(0,Amortisation!$C$6*(1+(Amortisation!$C$7/12))^($B150-1)-Amortisation!$C$11*((1+(Amortisation!$C$7/12))^($B150-1)-1)/(Amortisation!$C$7/12)))</f>
        <v>2970696.15521719</v>
      </c>
      <c r="D150" s="23" t="n">
        <f aca="false">IF($B150="","",MIN(Amortisation!$C$11,$C150*(1+(Amortisation!$C$7/12))))</f>
        <v>43391.1616682767</v>
      </c>
      <c r="E150" s="23" t="n">
        <f aca="false">IF($B150="","",$C150*(Amortisation!$C$7/12))</f>
        <v>21042.4310994551</v>
      </c>
      <c r="F150" s="23" t="n">
        <f aca="false">IF($B150="","",$D150-$E150)</f>
        <v>22348.7305688216</v>
      </c>
      <c r="G150" s="23" t="n">
        <f aca="false">IF($B150="","",MAX(0,$C150-$F150))</f>
        <v>2948347.42464837</v>
      </c>
    </row>
    <row r="151" customFormat="false" ht="15" hidden="false" customHeight="false" outlineLevel="0" collapsed="false">
      <c r="B151" s="24" t="n">
        <f aca="false">IF(148&gt;ROUNDUP(Amortisation!$C$8*12,0),"",148)</f>
        <v>148</v>
      </c>
      <c r="C151" s="25" t="n">
        <f aca="false">IF($B151="","",MAX(0,Amortisation!$C$6*(1+(Amortisation!$C$7/12))^($B151-1)-Amortisation!$C$11*((1+(Amortisation!$C$7/12))^($B151-1)-1)/(Amortisation!$C$7/12)))</f>
        <v>2948347.42464837</v>
      </c>
      <c r="D151" s="25" t="n">
        <f aca="false">IF($B151="","",MIN(Amortisation!$C$11,$C151*(1+(Amortisation!$C$7/12))))</f>
        <v>43391.1616682767</v>
      </c>
      <c r="E151" s="25" t="n">
        <f aca="false">IF($B151="","",$C151*(Amortisation!$C$7/12))</f>
        <v>20884.1275912593</v>
      </c>
      <c r="F151" s="25" t="n">
        <f aca="false">IF($B151="","",$D151-$E151)</f>
        <v>22507.0340770174</v>
      </c>
      <c r="G151" s="25" t="n">
        <f aca="false">IF($B151="","",MAX(0,$C151-$F151))</f>
        <v>2925840.39057135</v>
      </c>
    </row>
    <row r="152" customFormat="false" ht="15" hidden="false" customHeight="false" outlineLevel="0" collapsed="false">
      <c r="B152" s="22" t="n">
        <f aca="false">IF(149&gt;ROUNDUP(Amortisation!$C$8*12,0),"",149)</f>
        <v>149</v>
      </c>
      <c r="C152" s="23" t="n">
        <f aca="false">IF($B152="","",MAX(0,Amortisation!$C$6*(1+(Amortisation!$C$7/12))^($B152-1)-Amortisation!$C$11*((1+(Amortisation!$C$7/12))^($B152-1)-1)/(Amortisation!$C$7/12)))</f>
        <v>2925840.39057135</v>
      </c>
      <c r="D152" s="23" t="n">
        <f aca="false">IF($B152="","",MIN(Amortisation!$C$11,$C152*(1+(Amortisation!$C$7/12))))</f>
        <v>43391.1616682767</v>
      </c>
      <c r="E152" s="23" t="n">
        <f aca="false">IF($B152="","",$C152*(Amortisation!$C$7/12))</f>
        <v>20724.7027665471</v>
      </c>
      <c r="F152" s="23" t="n">
        <f aca="false">IF($B152="","",$D152-$E152)</f>
        <v>22666.4589017296</v>
      </c>
      <c r="G152" s="23" t="n">
        <f aca="false">IF($B152="","",MAX(0,$C152-$F152))</f>
        <v>2903173.93166962</v>
      </c>
    </row>
    <row r="153" customFormat="false" ht="15" hidden="false" customHeight="false" outlineLevel="0" collapsed="false">
      <c r="B153" s="24" t="n">
        <f aca="false">IF(150&gt;ROUNDUP(Amortisation!$C$8*12,0),"",150)</f>
        <v>150</v>
      </c>
      <c r="C153" s="25" t="n">
        <f aca="false">IF($B153="","",MAX(0,Amortisation!$C$6*(1+(Amortisation!$C$7/12))^($B153-1)-Amortisation!$C$11*((1+(Amortisation!$C$7/12))^($B153-1)-1)/(Amortisation!$C$7/12)))</f>
        <v>2903173.93166962</v>
      </c>
      <c r="D153" s="25" t="n">
        <f aca="false">IF($B153="","",MIN(Amortisation!$C$11,$C153*(1+(Amortisation!$C$7/12))))</f>
        <v>43391.1616682767</v>
      </c>
      <c r="E153" s="25" t="n">
        <f aca="false">IF($B153="","",$C153*(Amortisation!$C$7/12))</f>
        <v>20564.1486826598</v>
      </c>
      <c r="F153" s="25" t="n">
        <f aca="false">IF($B153="","",$D153-$E153)</f>
        <v>22827.0129856169</v>
      </c>
      <c r="G153" s="25" t="n">
        <f aca="false">IF($B153="","",MAX(0,$C153-$F153))</f>
        <v>2880346.918684</v>
      </c>
    </row>
    <row r="154" customFormat="false" ht="15" hidden="false" customHeight="false" outlineLevel="0" collapsed="false">
      <c r="B154" s="22" t="n">
        <f aca="false">IF(151&gt;ROUNDUP(Amortisation!$C$8*12,0),"",151)</f>
        <v>151</v>
      </c>
      <c r="C154" s="23" t="n">
        <f aca="false">IF($B154="","",MAX(0,Amortisation!$C$6*(1+(Amortisation!$C$7/12))^($B154-1)-Amortisation!$C$11*((1+(Amortisation!$C$7/12))^($B154-1)-1)/(Amortisation!$C$7/12)))</f>
        <v>2880346.918684</v>
      </c>
      <c r="D154" s="23" t="n">
        <f aca="false">IF($B154="","",MIN(Amortisation!$C$11,$C154*(1+(Amortisation!$C$7/12))))</f>
        <v>43391.1616682767</v>
      </c>
      <c r="E154" s="23" t="n">
        <f aca="false">IF($B154="","",$C154*(Amortisation!$C$7/12))</f>
        <v>20402.4573406784</v>
      </c>
      <c r="F154" s="23" t="n">
        <f aca="false">IF($B154="","",$D154-$E154)</f>
        <v>22988.7043275983</v>
      </c>
      <c r="G154" s="23" t="n">
        <f aca="false">IF($B154="","",MAX(0,$C154-$F154))</f>
        <v>2857358.2143564</v>
      </c>
    </row>
    <row r="155" customFormat="false" ht="15" hidden="false" customHeight="false" outlineLevel="0" collapsed="false">
      <c r="B155" s="24" t="n">
        <f aca="false">IF(152&gt;ROUNDUP(Amortisation!$C$8*12,0),"",152)</f>
        <v>152</v>
      </c>
      <c r="C155" s="25" t="n">
        <f aca="false">IF($B155="","",MAX(0,Amortisation!$C$6*(1+(Amortisation!$C$7/12))^($B155-1)-Amortisation!$C$11*((1+(Amortisation!$C$7/12))^($B155-1)-1)/(Amortisation!$C$7/12)))</f>
        <v>2857358.2143564</v>
      </c>
      <c r="D155" s="25" t="n">
        <f aca="false">IF($B155="","",MIN(Amortisation!$C$11,$C155*(1+(Amortisation!$C$7/12))))</f>
        <v>43391.1616682767</v>
      </c>
      <c r="E155" s="25" t="n">
        <f aca="false">IF($B155="","",$C155*(Amortisation!$C$7/12))</f>
        <v>20239.6206850245</v>
      </c>
      <c r="F155" s="25" t="n">
        <f aca="false">IF($B155="","",$D155-$E155)</f>
        <v>23151.5409832522</v>
      </c>
      <c r="G155" s="25" t="n">
        <f aca="false">IF($B155="","",MAX(0,$C155-$F155))</f>
        <v>2834206.67337315</v>
      </c>
    </row>
    <row r="156" customFormat="false" ht="15" hidden="false" customHeight="false" outlineLevel="0" collapsed="false">
      <c r="B156" s="22" t="n">
        <f aca="false">IF(153&gt;ROUNDUP(Amortisation!$C$8*12,0),"",153)</f>
        <v>153</v>
      </c>
      <c r="C156" s="23" t="n">
        <f aca="false">IF($B156="","",MAX(0,Amortisation!$C$6*(1+(Amortisation!$C$7/12))^($B156-1)-Amortisation!$C$11*((1+(Amortisation!$C$7/12))^($B156-1)-1)/(Amortisation!$C$7/12)))</f>
        <v>2834206.67337315</v>
      </c>
      <c r="D156" s="23" t="n">
        <f aca="false">IF($B156="","",MIN(Amortisation!$C$11,$C156*(1+(Amortisation!$C$7/12))))</f>
        <v>43391.1616682767</v>
      </c>
      <c r="E156" s="23" t="n">
        <f aca="false">IF($B156="","",$C156*(Amortisation!$C$7/12))</f>
        <v>20075.6306030598</v>
      </c>
      <c r="F156" s="23" t="n">
        <f aca="false">IF($B156="","",$D156-$E156)</f>
        <v>23315.5310652169</v>
      </c>
      <c r="G156" s="23" t="n">
        <f aca="false">IF($B156="","",MAX(0,$C156-$F156))</f>
        <v>2810891.14230794</v>
      </c>
    </row>
    <row r="157" customFormat="false" ht="15" hidden="false" customHeight="false" outlineLevel="0" collapsed="false">
      <c r="B157" s="24" t="n">
        <f aca="false">IF(154&gt;ROUNDUP(Amortisation!$C$8*12,0),"",154)</f>
        <v>154</v>
      </c>
      <c r="C157" s="25" t="n">
        <f aca="false">IF($B157="","",MAX(0,Amortisation!$C$6*(1+(Amortisation!$C$7/12))^($B157-1)-Amortisation!$C$11*((1+(Amortisation!$C$7/12))^($B157-1)-1)/(Amortisation!$C$7/12)))</f>
        <v>2810891.14230794</v>
      </c>
      <c r="D157" s="25" t="n">
        <f aca="false">IF($B157="","",MIN(Amortisation!$C$11,$C157*(1+(Amortisation!$C$7/12))))</f>
        <v>43391.1616682767</v>
      </c>
      <c r="E157" s="25" t="n">
        <f aca="false">IF($B157="","",$C157*(Amortisation!$C$7/12))</f>
        <v>19910.4789246812</v>
      </c>
      <c r="F157" s="25" t="n">
        <f aca="false">IF($B157="","",$D157-$E157)</f>
        <v>23480.6827435955</v>
      </c>
      <c r="G157" s="25" t="n">
        <f aca="false">IF($B157="","",MAX(0,$C157-$F157))</f>
        <v>2787410.45956434</v>
      </c>
    </row>
    <row r="158" customFormat="false" ht="15" hidden="false" customHeight="false" outlineLevel="0" collapsed="false">
      <c r="B158" s="22" t="n">
        <f aca="false">IF(155&gt;ROUNDUP(Amortisation!$C$8*12,0),"",155)</f>
        <v>155</v>
      </c>
      <c r="C158" s="23" t="n">
        <f aca="false">IF($B158="","",MAX(0,Amortisation!$C$6*(1+(Amortisation!$C$7/12))^($B158-1)-Amortisation!$C$11*((1+(Amortisation!$C$7/12))^($B158-1)-1)/(Amortisation!$C$7/12)))</f>
        <v>2787410.45956434</v>
      </c>
      <c r="D158" s="23" t="n">
        <f aca="false">IF($B158="","",MIN(Amortisation!$C$11,$C158*(1+(Amortisation!$C$7/12))))</f>
        <v>43391.1616682767</v>
      </c>
      <c r="E158" s="23" t="n">
        <f aca="false">IF($B158="","",$C158*(Amortisation!$C$7/12))</f>
        <v>19744.1574219141</v>
      </c>
      <c r="F158" s="23" t="n">
        <f aca="false">IF($B158="","",$D158-$E158)</f>
        <v>23647.0042463626</v>
      </c>
      <c r="G158" s="23" t="n">
        <f aca="false">IF($B158="","",MAX(0,$C158-$F158))</f>
        <v>2763763.45531798</v>
      </c>
    </row>
    <row r="159" customFormat="false" ht="15" hidden="false" customHeight="false" outlineLevel="0" collapsed="false">
      <c r="B159" s="24" t="n">
        <f aca="false">IF(156&gt;ROUNDUP(Amortisation!$C$8*12,0),"",156)</f>
        <v>156</v>
      </c>
      <c r="C159" s="25" t="n">
        <f aca="false">IF($B159="","",MAX(0,Amortisation!$C$6*(1+(Amortisation!$C$7/12))^($B159-1)-Amortisation!$C$11*((1+(Amortisation!$C$7/12))^($B159-1)-1)/(Amortisation!$C$7/12)))</f>
        <v>2763763.45531798</v>
      </c>
      <c r="D159" s="25" t="n">
        <f aca="false">IF($B159="","",MIN(Amortisation!$C$11,$C159*(1+(Amortisation!$C$7/12))))</f>
        <v>43391.1616682767</v>
      </c>
      <c r="E159" s="25" t="n">
        <f aca="false">IF($B159="","",$C159*(Amortisation!$C$7/12))</f>
        <v>19576.6578085023</v>
      </c>
      <c r="F159" s="25" t="n">
        <f aca="false">IF($B159="","",$D159-$E159)</f>
        <v>23814.5038597743</v>
      </c>
      <c r="G159" s="25" t="n">
        <f aca="false">IF($B159="","",MAX(0,$C159-$F159))</f>
        <v>2739948.9514582</v>
      </c>
    </row>
    <row r="160" customFormat="false" ht="15" hidden="false" customHeight="false" outlineLevel="0" collapsed="false">
      <c r="B160" s="22" t="n">
        <f aca="false">IF(157&gt;ROUNDUP(Amortisation!$C$8*12,0),"",157)</f>
        <v>157</v>
      </c>
      <c r="C160" s="23" t="n">
        <f aca="false">IF($B160="","",MAX(0,Amortisation!$C$6*(1+(Amortisation!$C$7/12))^($B160-1)-Amortisation!$C$11*((1+(Amortisation!$C$7/12))^($B160-1)-1)/(Amortisation!$C$7/12)))</f>
        <v>2739948.9514582</v>
      </c>
      <c r="D160" s="23" t="n">
        <f aca="false">IF($B160="","",MIN(Amortisation!$C$11,$C160*(1+(Amortisation!$C$7/12))))</f>
        <v>43391.1616682767</v>
      </c>
      <c r="E160" s="23" t="n">
        <f aca="false">IF($B160="","",$C160*(Amortisation!$C$7/12))</f>
        <v>19407.9717394956</v>
      </c>
      <c r="F160" s="23" t="n">
        <f aca="false">IF($B160="","",$D160-$E160)</f>
        <v>23983.1899287811</v>
      </c>
      <c r="G160" s="23" t="n">
        <f aca="false">IF($B160="","",MAX(0,$C160-$F160))</f>
        <v>2715965.76152942</v>
      </c>
    </row>
    <row r="161" customFormat="false" ht="15" hidden="false" customHeight="false" outlineLevel="0" collapsed="false">
      <c r="B161" s="24" t="n">
        <f aca="false">IF(158&gt;ROUNDUP(Amortisation!$C$8*12,0),"",158)</f>
        <v>158</v>
      </c>
      <c r="C161" s="25" t="n">
        <f aca="false">IF($B161="","",MAX(0,Amortisation!$C$6*(1+(Amortisation!$C$7/12))^($B161-1)-Amortisation!$C$11*((1+(Amortisation!$C$7/12))^($B161-1)-1)/(Amortisation!$C$7/12)))</f>
        <v>2715965.76152942</v>
      </c>
      <c r="D161" s="25" t="n">
        <f aca="false">IF($B161="","",MIN(Amortisation!$C$11,$C161*(1+(Amortisation!$C$7/12))))</f>
        <v>43391.1616682767</v>
      </c>
      <c r="E161" s="25" t="n">
        <f aca="false">IF($B161="","",$C161*(Amortisation!$C$7/12))</f>
        <v>19238.0908108334</v>
      </c>
      <c r="F161" s="25" t="n">
        <f aca="false">IF($B161="","",$D161-$E161)</f>
        <v>24153.0708574433</v>
      </c>
      <c r="G161" s="25" t="n">
        <f aca="false">IF($B161="","",MAX(0,$C161-$F161))</f>
        <v>2691812.69067198</v>
      </c>
    </row>
    <row r="162" customFormat="false" ht="15" hidden="false" customHeight="false" outlineLevel="0" collapsed="false">
      <c r="B162" s="22" t="n">
        <f aca="false">IF(159&gt;ROUNDUP(Amortisation!$C$8*12,0),"",159)</f>
        <v>159</v>
      </c>
      <c r="C162" s="23" t="n">
        <f aca="false">IF($B162="","",MAX(0,Amortisation!$C$6*(1+(Amortisation!$C$7/12))^($B162-1)-Amortisation!$C$11*((1+(Amortisation!$C$7/12))^($B162-1)-1)/(Amortisation!$C$7/12)))</f>
        <v>2691812.69067198</v>
      </c>
      <c r="D162" s="23" t="n">
        <f aca="false">IF($B162="","",MIN(Amortisation!$C$11,$C162*(1+(Amortisation!$C$7/12))))</f>
        <v>43391.1616682767</v>
      </c>
      <c r="E162" s="23" t="n">
        <f aca="false">IF($B162="","",$C162*(Amortisation!$C$7/12))</f>
        <v>19067.0065589265</v>
      </c>
      <c r="F162" s="23" t="n">
        <f aca="false">IF($B162="","",$D162-$E162)</f>
        <v>24324.1551093502</v>
      </c>
      <c r="G162" s="23" t="n">
        <f aca="false">IF($B162="","",MAX(0,$C162-$F162))</f>
        <v>2667488.53556263</v>
      </c>
    </row>
    <row r="163" customFormat="false" ht="15" hidden="false" customHeight="false" outlineLevel="0" collapsed="false">
      <c r="B163" s="24" t="n">
        <f aca="false">IF(160&gt;ROUNDUP(Amortisation!$C$8*12,0),"",160)</f>
        <v>160</v>
      </c>
      <c r="C163" s="25" t="n">
        <f aca="false">IF($B163="","",MAX(0,Amortisation!$C$6*(1+(Amortisation!$C$7/12))^($B163-1)-Amortisation!$C$11*((1+(Amortisation!$C$7/12))^($B163-1)-1)/(Amortisation!$C$7/12)))</f>
        <v>2667488.53556263</v>
      </c>
      <c r="D163" s="25" t="n">
        <f aca="false">IF($B163="","",MIN(Amortisation!$C$11,$C163*(1+(Amortisation!$C$7/12))))</f>
        <v>43391.1616682767</v>
      </c>
      <c r="E163" s="25" t="n">
        <f aca="false">IF($B163="","",$C163*(Amortisation!$C$7/12))</f>
        <v>18894.7104602353</v>
      </c>
      <c r="F163" s="25" t="n">
        <f aca="false">IF($B163="","",$D163-$E163)</f>
        <v>24496.4512080414</v>
      </c>
      <c r="G163" s="25" t="n">
        <f aca="false">IF($B163="","",MAX(0,$C163-$F163))</f>
        <v>2642992.08435459</v>
      </c>
    </row>
    <row r="164" customFormat="false" ht="15" hidden="false" customHeight="false" outlineLevel="0" collapsed="false">
      <c r="B164" s="22" t="n">
        <f aca="false">IF(161&gt;ROUNDUP(Amortisation!$C$8*12,0),"",161)</f>
        <v>161</v>
      </c>
      <c r="C164" s="23" t="n">
        <f aca="false">IF($B164="","",MAX(0,Amortisation!$C$6*(1+(Amortisation!$C$7/12))^($B164-1)-Amortisation!$C$11*((1+(Amortisation!$C$7/12))^($B164-1)-1)/(Amortisation!$C$7/12)))</f>
        <v>2642992.08435459</v>
      </c>
      <c r="D164" s="23" t="n">
        <f aca="false">IF($B164="","",MIN(Amortisation!$C$11,$C164*(1+(Amortisation!$C$7/12))))</f>
        <v>43391.1616682767</v>
      </c>
      <c r="E164" s="23" t="n">
        <f aca="false">IF($B164="","",$C164*(Amortisation!$C$7/12))</f>
        <v>18721.193930845</v>
      </c>
      <c r="F164" s="23" t="n">
        <f aca="false">IF($B164="","",$D164-$E164)</f>
        <v>24669.9677374317</v>
      </c>
      <c r="G164" s="23" t="n">
        <f aca="false">IF($B164="","",MAX(0,$C164-$F164))</f>
        <v>2618322.11661715</v>
      </c>
    </row>
    <row r="165" customFormat="false" ht="15" hidden="false" customHeight="false" outlineLevel="0" collapsed="false">
      <c r="B165" s="24" t="n">
        <f aca="false">IF(162&gt;ROUNDUP(Amortisation!$C$8*12,0),"",162)</f>
        <v>162</v>
      </c>
      <c r="C165" s="25" t="n">
        <f aca="false">IF($B165="","",MAX(0,Amortisation!$C$6*(1+(Amortisation!$C$7/12))^($B165-1)-Amortisation!$C$11*((1+(Amortisation!$C$7/12))^($B165-1)-1)/(Amortisation!$C$7/12)))</f>
        <v>2618322.11661716</v>
      </c>
      <c r="D165" s="25" t="n">
        <f aca="false">IF($B165="","",MIN(Amortisation!$C$11,$C165*(1+(Amortisation!$C$7/12))))</f>
        <v>43391.1616682767</v>
      </c>
      <c r="E165" s="25" t="n">
        <f aca="false">IF($B165="","",$C165*(Amortisation!$C$7/12))</f>
        <v>18546.4483260382</v>
      </c>
      <c r="F165" s="25" t="n">
        <f aca="false">IF($B165="","",$D165-$E165)</f>
        <v>24844.7133422385</v>
      </c>
      <c r="G165" s="25" t="n">
        <f aca="false">IF($B165="","",MAX(0,$C165-$F165))</f>
        <v>2593477.40327492</v>
      </c>
    </row>
    <row r="166" customFormat="false" ht="15" hidden="false" customHeight="false" outlineLevel="0" collapsed="false">
      <c r="B166" s="22" t="n">
        <f aca="false">IF(163&gt;ROUNDUP(Amortisation!$C$8*12,0),"",163)</f>
        <v>163</v>
      </c>
      <c r="C166" s="23" t="n">
        <f aca="false">IF($B166="","",MAX(0,Amortisation!$C$6*(1+(Amortisation!$C$7/12))^($B166-1)-Amortisation!$C$11*((1+(Amortisation!$C$7/12))^($B166-1)-1)/(Amortisation!$C$7/12)))</f>
        <v>2593477.40327492</v>
      </c>
      <c r="D166" s="23" t="n">
        <f aca="false">IF($B166="","",MIN(Amortisation!$C$11,$C166*(1+(Amortisation!$C$7/12))))</f>
        <v>43391.1616682767</v>
      </c>
      <c r="E166" s="23" t="n">
        <f aca="false">IF($B166="","",$C166*(Amortisation!$C$7/12))</f>
        <v>18370.464939864</v>
      </c>
      <c r="F166" s="23" t="n">
        <f aca="false">IF($B166="","",$D166-$E166)</f>
        <v>25020.6967284127</v>
      </c>
      <c r="G166" s="23" t="n">
        <f aca="false">IF($B166="","",MAX(0,$C166-$F166))</f>
        <v>2568456.70654651</v>
      </c>
    </row>
    <row r="167" customFormat="false" ht="15" hidden="false" customHeight="false" outlineLevel="0" collapsed="false">
      <c r="B167" s="24" t="n">
        <f aca="false">IF(164&gt;ROUNDUP(Amortisation!$C$8*12,0),"",164)</f>
        <v>164</v>
      </c>
      <c r="C167" s="25" t="n">
        <f aca="false">IF($B167="","",MAX(0,Amortisation!$C$6*(1+(Amortisation!$C$7/12))^($B167-1)-Amortisation!$C$11*((1+(Amortisation!$C$7/12))^($B167-1)-1)/(Amortisation!$C$7/12)))</f>
        <v>2568456.7065465</v>
      </c>
      <c r="D167" s="25" t="n">
        <f aca="false">IF($B167="","",MIN(Amortisation!$C$11,$C167*(1+(Amortisation!$C$7/12))))</f>
        <v>43391.1616682767</v>
      </c>
      <c r="E167" s="25" t="n">
        <f aca="false">IF($B167="","",$C167*(Amortisation!$C$7/12))</f>
        <v>18193.2350047044</v>
      </c>
      <c r="F167" s="25" t="n">
        <f aca="false">IF($B167="","",$D167-$E167)</f>
        <v>25197.9266635723</v>
      </c>
      <c r="G167" s="25" t="n">
        <f aca="false">IF($B167="","",MAX(0,$C167-$F167))</f>
        <v>2543258.77988293</v>
      </c>
    </row>
    <row r="168" customFormat="false" ht="15" hidden="false" customHeight="false" outlineLevel="0" collapsed="false">
      <c r="B168" s="22" t="n">
        <f aca="false">IF(165&gt;ROUNDUP(Amortisation!$C$8*12,0),"",165)</f>
        <v>165</v>
      </c>
      <c r="C168" s="23" t="n">
        <f aca="false">IF($B168="","",MAX(0,Amortisation!$C$6*(1+(Amortisation!$C$7/12))^($B168-1)-Amortisation!$C$11*((1+(Amortisation!$C$7/12))^($B168-1)-1)/(Amortisation!$C$7/12)))</f>
        <v>2543258.77988293</v>
      </c>
      <c r="D168" s="23" t="n">
        <f aca="false">IF($B168="","",MIN(Amortisation!$C$11,$C168*(1+(Amortisation!$C$7/12))))</f>
        <v>43391.1616682767</v>
      </c>
      <c r="E168" s="23" t="n">
        <f aca="false">IF($B168="","",$C168*(Amortisation!$C$7/12))</f>
        <v>18014.7496908374</v>
      </c>
      <c r="F168" s="23" t="n">
        <f aca="false">IF($B168="","",$D168-$E168)</f>
        <v>25376.4119774393</v>
      </c>
      <c r="G168" s="23" t="n">
        <f aca="false">IF($B168="","",MAX(0,$C168-$F168))</f>
        <v>2517882.36790549</v>
      </c>
    </row>
    <row r="169" customFormat="false" ht="15" hidden="false" customHeight="false" outlineLevel="0" collapsed="false">
      <c r="B169" s="24" t="n">
        <f aca="false">IF(166&gt;ROUNDUP(Amortisation!$C$8*12,0),"",166)</f>
        <v>166</v>
      </c>
      <c r="C169" s="25" t="n">
        <f aca="false">IF($B169="","",MAX(0,Amortisation!$C$6*(1+(Amortisation!$C$7/12))^($B169-1)-Amortisation!$C$11*((1+(Amortisation!$C$7/12))^($B169-1)-1)/(Amortisation!$C$7/12)))</f>
        <v>2517882.36790549</v>
      </c>
      <c r="D169" s="25" t="n">
        <f aca="false">IF($B169="","",MIN(Amortisation!$C$11,$C169*(1+(Amortisation!$C$7/12))))</f>
        <v>43391.1616682767</v>
      </c>
      <c r="E169" s="25" t="n">
        <f aca="false">IF($B169="","",$C169*(Amortisation!$C$7/12))</f>
        <v>17835.0001059972</v>
      </c>
      <c r="F169" s="25" t="n">
        <f aca="false">IF($B169="","",$D169-$E169)</f>
        <v>25556.1615622795</v>
      </c>
      <c r="G169" s="25" t="n">
        <f aca="false">IF($B169="","",MAX(0,$C169-$F169))</f>
        <v>2492326.20634321</v>
      </c>
    </row>
    <row r="170" customFormat="false" ht="15" hidden="false" customHeight="false" outlineLevel="0" collapsed="false">
      <c r="B170" s="22" t="n">
        <f aca="false">IF(167&gt;ROUNDUP(Amortisation!$C$8*12,0),"",167)</f>
        <v>167</v>
      </c>
      <c r="C170" s="23" t="n">
        <f aca="false">IF($B170="","",MAX(0,Amortisation!$C$6*(1+(Amortisation!$C$7/12))^($B170-1)-Amortisation!$C$11*((1+(Amortisation!$C$7/12))^($B170-1)-1)/(Amortisation!$C$7/12)))</f>
        <v>2492326.20634322</v>
      </c>
      <c r="D170" s="23" t="n">
        <f aca="false">IF($B170="","",MIN(Amortisation!$C$11,$C170*(1+(Amortisation!$C$7/12))))</f>
        <v>43391.1616682767</v>
      </c>
      <c r="E170" s="23" t="n">
        <f aca="false">IF($B170="","",$C170*(Amortisation!$C$7/12))</f>
        <v>17653.9772949311</v>
      </c>
      <c r="F170" s="23" t="n">
        <f aca="false">IF($B170="","",$D170-$E170)</f>
        <v>25737.1843733456</v>
      </c>
      <c r="G170" s="23" t="n">
        <f aca="false">IF($B170="","",MAX(0,$C170-$F170))</f>
        <v>2466589.02196987</v>
      </c>
    </row>
    <row r="171" customFormat="false" ht="15" hidden="false" customHeight="false" outlineLevel="0" collapsed="false">
      <c r="B171" s="24" t="n">
        <f aca="false">IF(168&gt;ROUNDUP(Amortisation!$C$8*12,0),"",168)</f>
        <v>168</v>
      </c>
      <c r="C171" s="25" t="n">
        <f aca="false">IF($B171="","",MAX(0,Amortisation!$C$6*(1+(Amortisation!$C$7/12))^($B171-1)-Amortisation!$C$11*((1+(Amortisation!$C$7/12))^($B171-1)-1)/(Amortisation!$C$7/12)))</f>
        <v>2466589.02196987</v>
      </c>
      <c r="D171" s="25" t="n">
        <f aca="false">IF($B171="","",MIN(Amortisation!$C$11,$C171*(1+(Amortisation!$C$7/12))))</f>
        <v>43391.1616682767</v>
      </c>
      <c r="E171" s="25" t="n">
        <f aca="false">IF($B171="","",$C171*(Amortisation!$C$7/12))</f>
        <v>17471.6722389532</v>
      </c>
      <c r="F171" s="25" t="n">
        <f aca="false">IF($B171="","",$D171-$E171)</f>
        <v>25919.4894293235</v>
      </c>
      <c r="G171" s="25" t="n">
        <f aca="false">IF($B171="","",MAX(0,$C171-$F171))</f>
        <v>2440669.53254054</v>
      </c>
    </row>
    <row r="172" customFormat="false" ht="15" hidden="false" customHeight="false" outlineLevel="0" collapsed="false">
      <c r="B172" s="22" t="n">
        <f aca="false">IF(169&gt;ROUNDUP(Amortisation!$C$8*12,0),"",169)</f>
        <v>169</v>
      </c>
      <c r="C172" s="23" t="n">
        <f aca="false">IF($B172="","",MAX(0,Amortisation!$C$6*(1+(Amortisation!$C$7/12))^($B172-1)-Amortisation!$C$11*((1+(Amortisation!$C$7/12))^($B172-1)-1)/(Amortisation!$C$7/12)))</f>
        <v>2440669.53254054</v>
      </c>
      <c r="D172" s="23" t="n">
        <f aca="false">IF($B172="","",MIN(Amortisation!$C$11,$C172*(1+(Amortisation!$C$7/12))))</f>
        <v>43391.1616682767</v>
      </c>
      <c r="E172" s="23" t="n">
        <f aca="false">IF($B172="","",$C172*(Amortisation!$C$7/12))</f>
        <v>17288.0758554955</v>
      </c>
      <c r="F172" s="23" t="n">
        <f aca="false">IF($B172="","",$D172-$E172)</f>
        <v>26103.0858127812</v>
      </c>
      <c r="G172" s="23" t="n">
        <f aca="false">IF($B172="","",MAX(0,$C172-$F172))</f>
        <v>2414566.44672776</v>
      </c>
    </row>
    <row r="173" customFormat="false" ht="15" hidden="false" customHeight="false" outlineLevel="0" collapsed="false">
      <c r="B173" s="24" t="n">
        <f aca="false">IF(170&gt;ROUNDUP(Amortisation!$C$8*12,0),"",170)</f>
        <v>170</v>
      </c>
      <c r="C173" s="25" t="n">
        <f aca="false">IF($B173="","",MAX(0,Amortisation!$C$6*(1+(Amortisation!$C$7/12))^($B173-1)-Amortisation!$C$11*((1+(Amortisation!$C$7/12))^($B173-1)-1)/(Amortisation!$C$7/12)))</f>
        <v>2414566.44672776</v>
      </c>
      <c r="D173" s="25" t="n">
        <f aca="false">IF($B173="","",MIN(Amortisation!$C$11,$C173*(1+(Amortisation!$C$7/12))))</f>
        <v>43391.1616682767</v>
      </c>
      <c r="E173" s="25" t="n">
        <f aca="false">IF($B173="","",$C173*(Amortisation!$C$7/12))</f>
        <v>17103.178997655</v>
      </c>
      <c r="F173" s="25" t="n">
        <f aca="false">IF($B173="","",$D173-$E173)</f>
        <v>26287.9826706217</v>
      </c>
      <c r="G173" s="25" t="n">
        <f aca="false">IF($B173="","",MAX(0,$C173-$F173))</f>
        <v>2388278.46405714</v>
      </c>
    </row>
    <row r="174" customFormat="false" ht="15" hidden="false" customHeight="false" outlineLevel="0" collapsed="false">
      <c r="B174" s="22" t="n">
        <f aca="false">IF(171&gt;ROUNDUP(Amortisation!$C$8*12,0),"",171)</f>
        <v>171</v>
      </c>
      <c r="C174" s="23" t="n">
        <f aca="false">IF($B174="","",MAX(0,Amortisation!$C$6*(1+(Amortisation!$C$7/12))^($B174-1)-Amortisation!$C$11*((1+(Amortisation!$C$7/12))^($B174-1)-1)/(Amortisation!$C$7/12)))</f>
        <v>2388278.46405714</v>
      </c>
      <c r="D174" s="23" t="n">
        <f aca="false">IF($B174="","",MIN(Amortisation!$C$11,$C174*(1+(Amortisation!$C$7/12))))</f>
        <v>43391.1616682767</v>
      </c>
      <c r="E174" s="23" t="n">
        <f aca="false">IF($B174="","",$C174*(Amortisation!$C$7/12))</f>
        <v>16916.9724537381</v>
      </c>
      <c r="F174" s="23" t="n">
        <f aca="false">IF($B174="","",$D174-$E174)</f>
        <v>26474.1892145386</v>
      </c>
      <c r="G174" s="23" t="n">
        <f aca="false">IF($B174="","",MAX(0,$C174-$F174))</f>
        <v>2361804.2748426</v>
      </c>
    </row>
    <row r="175" customFormat="false" ht="15" hidden="false" customHeight="false" outlineLevel="0" collapsed="false">
      <c r="B175" s="24" t="n">
        <f aca="false">IF(172&gt;ROUNDUP(Amortisation!$C$8*12,0),"",172)</f>
        <v>172</v>
      </c>
      <c r="C175" s="25" t="n">
        <f aca="false">IF($B175="","",MAX(0,Amortisation!$C$6*(1+(Amortisation!$C$7/12))^($B175-1)-Amortisation!$C$11*((1+(Amortisation!$C$7/12))^($B175-1)-1)/(Amortisation!$C$7/12)))</f>
        <v>2361804.2748426</v>
      </c>
      <c r="D175" s="25" t="n">
        <f aca="false">IF($B175="","",MIN(Amortisation!$C$11,$C175*(1+(Amortisation!$C$7/12))))</f>
        <v>43391.1616682767</v>
      </c>
      <c r="E175" s="25" t="n">
        <f aca="false">IF($B175="","",$C175*(Amortisation!$C$7/12))</f>
        <v>16729.4469468018</v>
      </c>
      <c r="F175" s="25" t="n">
        <f aca="false">IF($B175="","",$D175-$E175)</f>
        <v>26661.7147214749</v>
      </c>
      <c r="G175" s="25" t="n">
        <f aca="false">IF($B175="","",MAX(0,$C175-$F175))</f>
        <v>2335142.56012113</v>
      </c>
    </row>
    <row r="176" customFormat="false" ht="15" hidden="false" customHeight="false" outlineLevel="0" collapsed="false">
      <c r="B176" s="22" t="n">
        <f aca="false">IF(173&gt;ROUNDUP(Amortisation!$C$8*12,0),"",173)</f>
        <v>173</v>
      </c>
      <c r="C176" s="23" t="n">
        <f aca="false">IF($B176="","",MAX(0,Amortisation!$C$6*(1+(Amortisation!$C$7/12))^($B176-1)-Amortisation!$C$11*((1+(Amortisation!$C$7/12))^($B176-1)-1)/(Amortisation!$C$7/12)))</f>
        <v>2335142.56012113</v>
      </c>
      <c r="D176" s="23" t="n">
        <f aca="false">IF($B176="","",MIN(Amortisation!$C$11,$C176*(1+(Amortisation!$C$7/12))))</f>
        <v>43391.1616682767</v>
      </c>
      <c r="E176" s="23" t="n">
        <f aca="false">IF($B176="","",$C176*(Amortisation!$C$7/12))</f>
        <v>16540.5931341913</v>
      </c>
      <c r="F176" s="23" t="n">
        <f aca="false">IF($B176="","",$D176-$E176)</f>
        <v>26850.5685340854</v>
      </c>
      <c r="G176" s="23" t="n">
        <f aca="false">IF($B176="","",MAX(0,$C176-$F176))</f>
        <v>2308291.99158704</v>
      </c>
    </row>
    <row r="177" customFormat="false" ht="15" hidden="false" customHeight="false" outlineLevel="0" collapsed="false">
      <c r="B177" s="24" t="n">
        <f aca="false">IF(174&gt;ROUNDUP(Amortisation!$C$8*12,0),"",174)</f>
        <v>174</v>
      </c>
      <c r="C177" s="25" t="n">
        <f aca="false">IF($B177="","",MAX(0,Amortisation!$C$6*(1+(Amortisation!$C$7/12))^($B177-1)-Amortisation!$C$11*((1+(Amortisation!$C$7/12))^($B177-1)-1)/(Amortisation!$C$7/12)))</f>
        <v>2308291.99158704</v>
      </c>
      <c r="D177" s="25" t="n">
        <f aca="false">IF($B177="","",MIN(Amortisation!$C$11,$C177*(1+(Amortisation!$C$7/12))))</f>
        <v>43391.1616682767</v>
      </c>
      <c r="E177" s="25" t="n">
        <f aca="false">IF($B177="","",$C177*(Amortisation!$C$7/12))</f>
        <v>16350.4016070749</v>
      </c>
      <c r="F177" s="25" t="n">
        <f aca="false">IF($B177="","",$D177-$E177)</f>
        <v>27040.7600612018</v>
      </c>
      <c r="G177" s="25" t="n">
        <f aca="false">IF($B177="","",MAX(0,$C177-$F177))</f>
        <v>2281251.23152584</v>
      </c>
    </row>
    <row r="178" customFormat="false" ht="15" hidden="false" customHeight="false" outlineLevel="0" collapsed="false">
      <c r="B178" s="22" t="n">
        <f aca="false">IF(175&gt;ROUNDUP(Amortisation!$C$8*12,0),"",175)</f>
        <v>175</v>
      </c>
      <c r="C178" s="23" t="n">
        <f aca="false">IF($B178="","",MAX(0,Amortisation!$C$6*(1+(Amortisation!$C$7/12))^($B178-1)-Amortisation!$C$11*((1+(Amortisation!$C$7/12))^($B178-1)-1)/(Amortisation!$C$7/12)))</f>
        <v>2281251.23152584</v>
      </c>
      <c r="D178" s="23" t="n">
        <f aca="false">IF($B178="","",MIN(Amortisation!$C$11,$C178*(1+(Amortisation!$C$7/12))))</f>
        <v>43391.1616682767</v>
      </c>
      <c r="E178" s="23" t="n">
        <f aca="false">IF($B178="","",$C178*(Amortisation!$C$7/12))</f>
        <v>16158.8628899747</v>
      </c>
      <c r="F178" s="23" t="n">
        <f aca="false">IF($B178="","",$D178-$E178)</f>
        <v>27232.298778302</v>
      </c>
      <c r="G178" s="23" t="n">
        <f aca="false">IF($B178="","",MAX(0,$C178-$F178))</f>
        <v>2254018.93274754</v>
      </c>
    </row>
    <row r="179" customFormat="false" ht="15" hidden="false" customHeight="false" outlineLevel="0" collapsed="false">
      <c r="B179" s="24" t="n">
        <f aca="false">IF(176&gt;ROUNDUP(Amortisation!$C$8*12,0),"",176)</f>
        <v>176</v>
      </c>
      <c r="C179" s="25" t="n">
        <f aca="false">IF($B179="","",MAX(0,Amortisation!$C$6*(1+(Amortisation!$C$7/12))^($B179-1)-Amortisation!$C$11*((1+(Amortisation!$C$7/12))^($B179-1)-1)/(Amortisation!$C$7/12)))</f>
        <v>2254018.93274754</v>
      </c>
      <c r="D179" s="25" t="n">
        <f aca="false">IF($B179="","",MIN(Amortisation!$C$11,$C179*(1+(Amortisation!$C$7/12))))</f>
        <v>43391.1616682767</v>
      </c>
      <c r="E179" s="25" t="n">
        <f aca="false">IF($B179="","",$C179*(Amortisation!$C$7/12))</f>
        <v>15965.9674402951</v>
      </c>
      <c r="F179" s="25" t="n">
        <f aca="false">IF($B179="","",$D179-$E179)</f>
        <v>27425.1942279816</v>
      </c>
      <c r="G179" s="25" t="n">
        <f aca="false">IF($B179="","",MAX(0,$C179-$F179))</f>
        <v>2226593.73851956</v>
      </c>
    </row>
    <row r="180" customFormat="false" ht="15" hidden="false" customHeight="false" outlineLevel="0" collapsed="false">
      <c r="B180" s="22" t="n">
        <f aca="false">IF(177&gt;ROUNDUP(Amortisation!$C$8*12,0),"",177)</f>
        <v>177</v>
      </c>
      <c r="C180" s="23" t="n">
        <f aca="false">IF($B180="","",MAX(0,Amortisation!$C$6*(1+(Amortisation!$C$7/12))^($B180-1)-Amortisation!$C$11*((1+(Amortisation!$C$7/12))^($B180-1)-1)/(Amortisation!$C$7/12)))</f>
        <v>2226593.73851956</v>
      </c>
      <c r="D180" s="23" t="n">
        <f aca="false">IF($B180="","",MIN(Amortisation!$C$11,$C180*(1+(Amortisation!$C$7/12))))</f>
        <v>43391.1616682767</v>
      </c>
      <c r="E180" s="23" t="n">
        <f aca="false">IF($B180="","",$C180*(Amortisation!$C$7/12))</f>
        <v>15771.7056478469</v>
      </c>
      <c r="F180" s="23" t="n">
        <f aca="false">IF($B180="","",$D180-$E180)</f>
        <v>27619.4560204298</v>
      </c>
      <c r="G180" s="23" t="n">
        <f aca="false">IF($B180="","",MAX(0,$C180-$F180))</f>
        <v>2198974.28249913</v>
      </c>
    </row>
    <row r="181" customFormat="false" ht="15" hidden="false" customHeight="false" outlineLevel="0" collapsed="false">
      <c r="B181" s="24" t="n">
        <f aca="false">IF(178&gt;ROUNDUP(Amortisation!$C$8*12,0),"",178)</f>
        <v>178</v>
      </c>
      <c r="C181" s="25" t="n">
        <f aca="false">IF($B181="","",MAX(0,Amortisation!$C$6*(1+(Amortisation!$C$7/12))^($B181-1)-Amortisation!$C$11*((1+(Amortisation!$C$7/12))^($B181-1)-1)/(Amortisation!$C$7/12)))</f>
        <v>2198974.28249913</v>
      </c>
      <c r="D181" s="25" t="n">
        <f aca="false">IF($B181="","",MIN(Amortisation!$C$11,$C181*(1+(Amortisation!$C$7/12))))</f>
        <v>43391.1616682767</v>
      </c>
      <c r="E181" s="25" t="n">
        <f aca="false">IF($B181="","",$C181*(Amortisation!$C$7/12))</f>
        <v>15576.0678343688</v>
      </c>
      <c r="F181" s="25" t="n">
        <f aca="false">IF($B181="","",$D181-$E181)</f>
        <v>27815.0938339079</v>
      </c>
      <c r="G181" s="25" t="n">
        <f aca="false">IF($B181="","",MAX(0,$C181-$F181))</f>
        <v>2171159.18866522</v>
      </c>
    </row>
    <row r="182" customFormat="false" ht="15" hidden="false" customHeight="false" outlineLevel="0" collapsed="false">
      <c r="B182" s="22" t="n">
        <f aca="false">IF(179&gt;ROUNDUP(Amortisation!$C$8*12,0),"",179)</f>
        <v>179</v>
      </c>
      <c r="C182" s="23" t="n">
        <f aca="false">IF($B182="","",MAX(0,Amortisation!$C$6*(1+(Amortisation!$C$7/12))^($B182-1)-Amortisation!$C$11*((1+(Amortisation!$C$7/12))^($B182-1)-1)/(Amortisation!$C$7/12)))</f>
        <v>2171159.18866522</v>
      </c>
      <c r="D182" s="23" t="n">
        <f aca="false">IF($B182="","",MIN(Amortisation!$C$11,$C182*(1+(Amortisation!$C$7/12))))</f>
        <v>43391.1616682767</v>
      </c>
      <c r="E182" s="23" t="n">
        <f aca="false">IF($B182="","",$C182*(Amortisation!$C$7/12))</f>
        <v>15379.0442530453</v>
      </c>
      <c r="F182" s="23" t="n">
        <f aca="false">IF($B182="","",$D182-$E182)</f>
        <v>28012.1174152314</v>
      </c>
      <c r="G182" s="23" t="n">
        <f aca="false">IF($B182="","",MAX(0,$C182-$F182))</f>
        <v>2143147.07124999</v>
      </c>
    </row>
    <row r="183" customFormat="false" ht="15" hidden="false" customHeight="false" outlineLevel="0" collapsed="false">
      <c r="B183" s="24" t="n">
        <f aca="false">IF(180&gt;ROUNDUP(Amortisation!$C$8*12,0),"",180)</f>
        <v>180</v>
      </c>
      <c r="C183" s="25" t="n">
        <f aca="false">IF($B183="","",MAX(0,Amortisation!$C$6*(1+(Amortisation!$C$7/12))^($B183-1)-Amortisation!$C$11*((1+(Amortisation!$C$7/12))^($B183-1)-1)/(Amortisation!$C$7/12)))</f>
        <v>2143147.07124999</v>
      </c>
      <c r="D183" s="25" t="n">
        <f aca="false">IF($B183="","",MIN(Amortisation!$C$11,$C183*(1+(Amortisation!$C$7/12))))</f>
        <v>43391.1616682767</v>
      </c>
      <c r="E183" s="25" t="n">
        <f aca="false">IF($B183="","",$C183*(Amortisation!$C$7/12))</f>
        <v>15180.6250880208</v>
      </c>
      <c r="F183" s="25" t="n">
        <f aca="false">IF($B183="","",$D183-$E183)</f>
        <v>28210.5365802559</v>
      </c>
      <c r="G183" s="25" t="n">
        <f aca="false">IF($B183="","",MAX(0,$C183-$F183))</f>
        <v>2114936.53466973</v>
      </c>
    </row>
    <row r="184" customFormat="false" ht="15" hidden="false" customHeight="false" outlineLevel="0" collapsed="false">
      <c r="B184" s="22" t="n">
        <f aca="false">IF(181&gt;ROUNDUP(Amortisation!$C$8*12,0),"",181)</f>
        <v>181</v>
      </c>
      <c r="C184" s="23" t="n">
        <f aca="false">IF($B184="","",MAX(0,Amortisation!$C$6*(1+(Amortisation!$C$7/12))^($B184-1)-Amortisation!$C$11*((1+(Amortisation!$C$7/12))^($B184-1)-1)/(Amortisation!$C$7/12)))</f>
        <v>2114936.53466973</v>
      </c>
      <c r="D184" s="23" t="n">
        <f aca="false">IF($B184="","",MIN(Amortisation!$C$11,$C184*(1+(Amortisation!$C$7/12))))</f>
        <v>43391.1616682767</v>
      </c>
      <c r="E184" s="23" t="n">
        <f aca="false">IF($B184="","",$C184*(Amortisation!$C$7/12))</f>
        <v>14980.8004539106</v>
      </c>
      <c r="F184" s="23" t="n">
        <f aca="false">IF($B184="","",$D184-$E184)</f>
        <v>28410.3612143661</v>
      </c>
      <c r="G184" s="23" t="n">
        <f aca="false">IF($B184="","",MAX(0,$C184-$F184))</f>
        <v>2086526.17345537</v>
      </c>
    </row>
    <row r="185" customFormat="false" ht="15" hidden="false" customHeight="false" outlineLevel="0" collapsed="false">
      <c r="B185" s="24" t="n">
        <f aca="false">IF(182&gt;ROUNDUP(Amortisation!$C$8*12,0),"",182)</f>
        <v>182</v>
      </c>
      <c r="C185" s="25" t="n">
        <f aca="false">IF($B185="","",MAX(0,Amortisation!$C$6*(1+(Amortisation!$C$7/12))^($B185-1)-Amortisation!$C$11*((1+(Amortisation!$C$7/12))^($B185-1)-1)/(Amortisation!$C$7/12)))</f>
        <v>2086526.17345537</v>
      </c>
      <c r="D185" s="25" t="n">
        <f aca="false">IF($B185="","",MIN(Amortisation!$C$11,$C185*(1+(Amortisation!$C$7/12))))</f>
        <v>43391.1616682767</v>
      </c>
      <c r="E185" s="25" t="n">
        <f aca="false">IF($B185="","",$C185*(Amortisation!$C$7/12))</f>
        <v>14779.5603953089</v>
      </c>
      <c r="F185" s="25" t="n">
        <f aca="false">IF($B185="","",$D185-$E185)</f>
        <v>28611.6012729678</v>
      </c>
      <c r="G185" s="25" t="n">
        <f aca="false">IF($B185="","",MAX(0,$C185-$F185))</f>
        <v>2057914.5721824</v>
      </c>
    </row>
    <row r="186" customFormat="false" ht="15" hidden="false" customHeight="false" outlineLevel="0" collapsed="false">
      <c r="B186" s="22" t="n">
        <f aca="false">IF(183&gt;ROUNDUP(Amortisation!$C$8*12,0),"",183)</f>
        <v>183</v>
      </c>
      <c r="C186" s="23" t="n">
        <f aca="false">IF($B186="","",MAX(0,Amortisation!$C$6*(1+(Amortisation!$C$7/12))^($B186-1)-Amortisation!$C$11*((1+(Amortisation!$C$7/12))^($B186-1)-1)/(Amortisation!$C$7/12)))</f>
        <v>2057914.5721824</v>
      </c>
      <c r="D186" s="23" t="n">
        <f aca="false">IF($B186="","",MIN(Amortisation!$C$11,$C186*(1+(Amortisation!$C$7/12))))</f>
        <v>43391.1616682767</v>
      </c>
      <c r="E186" s="23" t="n">
        <f aca="false">IF($B186="","",$C186*(Amortisation!$C$7/12))</f>
        <v>14576.894886292</v>
      </c>
      <c r="F186" s="23" t="n">
        <f aca="false">IF($B186="","",$D186-$E186)</f>
        <v>28814.2667819847</v>
      </c>
      <c r="G186" s="23" t="n">
        <f aca="false">IF($B186="","",MAX(0,$C186-$F186))</f>
        <v>2029100.30540041</v>
      </c>
    </row>
    <row r="187" customFormat="false" ht="15" hidden="false" customHeight="false" outlineLevel="0" collapsed="false">
      <c r="B187" s="24" t="n">
        <f aca="false">IF(184&gt;ROUNDUP(Amortisation!$C$8*12,0),"",184)</f>
        <v>184</v>
      </c>
      <c r="C187" s="25" t="n">
        <f aca="false">IF($B187="","",MAX(0,Amortisation!$C$6*(1+(Amortisation!$C$7/12))^($B187-1)-Amortisation!$C$11*((1+(Amortisation!$C$7/12))^($B187-1)-1)/(Amortisation!$C$7/12)))</f>
        <v>2029100.30540041</v>
      </c>
      <c r="D187" s="25" t="n">
        <f aca="false">IF($B187="","",MIN(Amortisation!$C$11,$C187*(1+(Amortisation!$C$7/12))))</f>
        <v>43391.1616682767</v>
      </c>
      <c r="E187" s="25" t="n">
        <f aca="false">IF($B187="","",$C187*(Amortisation!$C$7/12))</f>
        <v>14372.7938299196</v>
      </c>
      <c r="F187" s="25" t="n">
        <f aca="false">IF($B187="","",$D187-$E187)</f>
        <v>29018.3678383571</v>
      </c>
      <c r="G187" s="25" t="n">
        <f aca="false">IF($B187="","",MAX(0,$C187-$F187))</f>
        <v>2000081.93756206</v>
      </c>
    </row>
    <row r="188" customFormat="false" ht="15" hidden="false" customHeight="false" outlineLevel="0" collapsed="false">
      <c r="B188" s="22" t="n">
        <f aca="false">IF(185&gt;ROUNDUP(Amortisation!$C$8*12,0),"",185)</f>
        <v>185</v>
      </c>
      <c r="C188" s="23" t="n">
        <f aca="false">IF($B188="","",MAX(0,Amortisation!$C$6*(1+(Amortisation!$C$7/12))^($B188-1)-Amortisation!$C$11*((1+(Amortisation!$C$7/12))^($B188-1)-1)/(Amortisation!$C$7/12)))</f>
        <v>2000081.93756206</v>
      </c>
      <c r="D188" s="23" t="n">
        <f aca="false">IF($B188="","",MIN(Amortisation!$C$11,$C188*(1+(Amortisation!$C$7/12))))</f>
        <v>43391.1616682767</v>
      </c>
      <c r="E188" s="23" t="n">
        <f aca="false">IF($B188="","",$C188*(Amortisation!$C$7/12))</f>
        <v>14167.2470577312</v>
      </c>
      <c r="F188" s="23" t="n">
        <f aca="false">IF($B188="","",$D188-$E188)</f>
        <v>29223.9146105455</v>
      </c>
      <c r="G188" s="23" t="n">
        <f aca="false">IF($B188="","",MAX(0,$C188-$F188))</f>
        <v>1970858.02295151</v>
      </c>
    </row>
    <row r="189" customFormat="false" ht="15" hidden="false" customHeight="false" outlineLevel="0" collapsed="false">
      <c r="B189" s="24" t="n">
        <f aca="false">IF(186&gt;ROUNDUP(Amortisation!$C$8*12,0),"",186)</f>
        <v>186</v>
      </c>
      <c r="C189" s="25" t="n">
        <f aca="false">IF($B189="","",MAX(0,Amortisation!$C$6*(1+(Amortisation!$C$7/12))^($B189-1)-Amortisation!$C$11*((1+(Amortisation!$C$7/12))^($B189-1)-1)/(Amortisation!$C$7/12)))</f>
        <v>1970858.02295151</v>
      </c>
      <c r="D189" s="25" t="n">
        <f aca="false">IF($B189="","",MIN(Amortisation!$C$11,$C189*(1+(Amortisation!$C$7/12))))</f>
        <v>43391.1616682767</v>
      </c>
      <c r="E189" s="25" t="n">
        <f aca="false">IF($B189="","",$C189*(Amortisation!$C$7/12))</f>
        <v>13960.2443292399</v>
      </c>
      <c r="F189" s="25" t="n">
        <f aca="false">IF($B189="","",$D189-$E189)</f>
        <v>29430.9173390368</v>
      </c>
      <c r="G189" s="25" t="n">
        <f aca="false">IF($B189="","",MAX(0,$C189-$F189))</f>
        <v>1941427.10561248</v>
      </c>
    </row>
    <row r="190" customFormat="false" ht="15" hidden="false" customHeight="false" outlineLevel="0" collapsed="false">
      <c r="B190" s="22" t="n">
        <f aca="false">IF(187&gt;ROUNDUP(Amortisation!$C$8*12,0),"",187)</f>
        <v>187</v>
      </c>
      <c r="C190" s="23" t="n">
        <f aca="false">IF($B190="","",MAX(0,Amortisation!$C$6*(1+(Amortisation!$C$7/12))^($B190-1)-Amortisation!$C$11*((1+(Amortisation!$C$7/12))^($B190-1)-1)/(Amortisation!$C$7/12)))</f>
        <v>1941427.10561248</v>
      </c>
      <c r="D190" s="23" t="n">
        <f aca="false">IF($B190="","",MIN(Amortisation!$C$11,$C190*(1+(Amortisation!$C$7/12))))</f>
        <v>43391.1616682767</v>
      </c>
      <c r="E190" s="23" t="n">
        <f aca="false">IF($B190="","",$C190*(Amortisation!$C$7/12))</f>
        <v>13751.7753314217</v>
      </c>
      <c r="F190" s="23" t="n">
        <f aca="false">IF($B190="","",$D190-$E190)</f>
        <v>29639.386336855</v>
      </c>
      <c r="G190" s="23" t="n">
        <f aca="false">IF($B190="","",MAX(0,$C190-$F190))</f>
        <v>1911787.71927562</v>
      </c>
    </row>
    <row r="191" customFormat="false" ht="15" hidden="false" customHeight="false" outlineLevel="0" collapsed="false">
      <c r="B191" s="24" t="n">
        <f aca="false">IF(188&gt;ROUNDUP(Amortisation!$C$8*12,0),"",188)</f>
        <v>188</v>
      </c>
      <c r="C191" s="25" t="n">
        <f aca="false">IF($B191="","",MAX(0,Amortisation!$C$6*(1+(Amortisation!$C$7/12))^($B191-1)-Amortisation!$C$11*((1+(Amortisation!$C$7/12))^($B191-1)-1)/(Amortisation!$C$7/12)))</f>
        <v>1911787.71927562</v>
      </c>
      <c r="D191" s="25" t="n">
        <f aca="false">IF($B191="","",MIN(Amortisation!$C$11,$C191*(1+(Amortisation!$C$7/12))))</f>
        <v>43391.1616682767</v>
      </c>
      <c r="E191" s="25" t="n">
        <f aca="false">IF($B191="","",$C191*(Amortisation!$C$7/12))</f>
        <v>13541.8296782023</v>
      </c>
      <c r="F191" s="25" t="n">
        <f aca="false">IF($B191="","",$D191-$E191)</f>
        <v>29849.3319900744</v>
      </c>
      <c r="G191" s="25" t="n">
        <f aca="false">IF($B191="","",MAX(0,$C191-$F191))</f>
        <v>1881938.38728555</v>
      </c>
    </row>
    <row r="192" customFormat="false" ht="15" hidden="false" customHeight="false" outlineLevel="0" collapsed="false">
      <c r="B192" s="22" t="n">
        <f aca="false">IF(189&gt;ROUNDUP(Amortisation!$C$8*12,0),"",189)</f>
        <v>189</v>
      </c>
      <c r="C192" s="23" t="n">
        <f aca="false">IF($B192="","",MAX(0,Amortisation!$C$6*(1+(Amortisation!$C$7/12))^($B192-1)-Amortisation!$C$11*((1+(Amortisation!$C$7/12))^($B192-1)-1)/(Amortisation!$C$7/12)))</f>
        <v>1881938.38728555</v>
      </c>
      <c r="D192" s="23" t="n">
        <f aca="false">IF($B192="","",MIN(Amortisation!$C$11,$C192*(1+(Amortisation!$C$7/12))))</f>
        <v>43391.1616682767</v>
      </c>
      <c r="E192" s="23" t="n">
        <f aca="false">IF($B192="","",$C192*(Amortisation!$C$7/12))</f>
        <v>13330.3969099393</v>
      </c>
      <c r="F192" s="23" t="n">
        <f aca="false">IF($B192="","",$D192-$E192)</f>
        <v>30060.7647583374</v>
      </c>
      <c r="G192" s="23" t="n">
        <f aca="false">IF($B192="","",MAX(0,$C192-$F192))</f>
        <v>1851877.62252721</v>
      </c>
    </row>
    <row r="193" customFormat="false" ht="15" hidden="false" customHeight="false" outlineLevel="0" collapsed="false">
      <c r="B193" s="24" t="n">
        <f aca="false">IF(190&gt;ROUNDUP(Amortisation!$C$8*12,0),"",190)</f>
        <v>190</v>
      </c>
      <c r="C193" s="25" t="n">
        <f aca="false">IF($B193="","",MAX(0,Amortisation!$C$6*(1+(Amortisation!$C$7/12))^($B193-1)-Amortisation!$C$11*((1+(Amortisation!$C$7/12))^($B193-1)-1)/(Amortisation!$C$7/12)))</f>
        <v>1851877.62252721</v>
      </c>
      <c r="D193" s="25" t="n">
        <f aca="false">IF($B193="","",MIN(Amortisation!$C$11,$C193*(1+(Amortisation!$C$7/12))))</f>
        <v>43391.1616682767</v>
      </c>
      <c r="E193" s="25" t="n">
        <f aca="false">IF($B193="","",$C193*(Amortisation!$C$7/12))</f>
        <v>13117.4664929011</v>
      </c>
      <c r="F193" s="25" t="n">
        <f aca="false">IF($B193="","",$D193-$E193)</f>
        <v>30273.6951753756</v>
      </c>
      <c r="G193" s="25" t="n">
        <f aca="false">IF($B193="","",MAX(0,$C193-$F193))</f>
        <v>1821603.92735183</v>
      </c>
    </row>
    <row r="194" customFormat="false" ht="15" hidden="false" customHeight="false" outlineLevel="0" collapsed="false">
      <c r="B194" s="22" t="n">
        <f aca="false">IF(191&gt;ROUNDUP(Amortisation!$C$8*12,0),"",191)</f>
        <v>191</v>
      </c>
      <c r="C194" s="23" t="n">
        <f aca="false">IF($B194="","",MAX(0,Amortisation!$C$6*(1+(Amortisation!$C$7/12))^($B194-1)-Amortisation!$C$11*((1+(Amortisation!$C$7/12))^($B194-1)-1)/(Amortisation!$C$7/12)))</f>
        <v>1821603.92735183</v>
      </c>
      <c r="D194" s="23" t="n">
        <f aca="false">IF($B194="","",MIN(Amortisation!$C$11,$C194*(1+(Amortisation!$C$7/12))))</f>
        <v>43391.1616682767</v>
      </c>
      <c r="E194" s="23" t="n">
        <f aca="false">IF($B194="","",$C194*(Amortisation!$C$7/12))</f>
        <v>12903.0278187421</v>
      </c>
      <c r="F194" s="23" t="n">
        <f aca="false">IF($B194="","",$D194-$E194)</f>
        <v>30488.1338495345</v>
      </c>
      <c r="G194" s="23" t="n">
        <f aca="false">IF($B194="","",MAX(0,$C194-$F194))</f>
        <v>1791115.7935023</v>
      </c>
    </row>
    <row r="195" customFormat="false" ht="15" hidden="false" customHeight="false" outlineLevel="0" collapsed="false">
      <c r="B195" s="24" t="n">
        <f aca="false">IF(192&gt;ROUNDUP(Amortisation!$C$8*12,0),"",192)</f>
        <v>192</v>
      </c>
      <c r="C195" s="25" t="n">
        <f aca="false">IF($B195="","",MAX(0,Amortisation!$C$6*(1+(Amortisation!$C$7/12))^($B195-1)-Amortisation!$C$11*((1+(Amortisation!$C$7/12))^($B195-1)-1)/(Amortisation!$C$7/12)))</f>
        <v>1791115.7935023</v>
      </c>
      <c r="D195" s="25" t="n">
        <f aca="false">IF($B195="","",MIN(Amortisation!$C$11,$C195*(1+(Amortisation!$C$7/12))))</f>
        <v>43391.1616682767</v>
      </c>
      <c r="E195" s="25" t="n">
        <f aca="false">IF($B195="","",$C195*(Amortisation!$C$7/12))</f>
        <v>12687.0702039746</v>
      </c>
      <c r="F195" s="25" t="n">
        <f aca="false">IF($B195="","",$D195-$E195)</f>
        <v>30704.0914643021</v>
      </c>
      <c r="G195" s="25" t="n">
        <f aca="false">IF($B195="","",MAX(0,$C195-$F195))</f>
        <v>1760411.702038</v>
      </c>
    </row>
    <row r="196" customFormat="false" ht="15" hidden="false" customHeight="false" outlineLevel="0" collapsed="false">
      <c r="B196" s="22" t="n">
        <f aca="false">IF(193&gt;ROUNDUP(Amortisation!$C$8*12,0),"",193)</f>
        <v>193</v>
      </c>
      <c r="C196" s="23" t="n">
        <f aca="false">IF($B196="","",MAX(0,Amortisation!$C$6*(1+(Amortisation!$C$7/12))^($B196-1)-Amortisation!$C$11*((1+(Amortisation!$C$7/12))^($B196-1)-1)/(Amortisation!$C$7/12)))</f>
        <v>1760411.70203799</v>
      </c>
      <c r="D196" s="23" t="n">
        <f aca="false">IF($B196="","",MIN(Amortisation!$C$11,$C196*(1+(Amortisation!$C$7/12))))</f>
        <v>43391.1616682767</v>
      </c>
      <c r="E196" s="23" t="n">
        <f aca="false">IF($B196="","",$C196*(Amortisation!$C$7/12))</f>
        <v>12469.5828894358</v>
      </c>
      <c r="F196" s="23" t="n">
        <f aca="false">IF($B196="","",$D196-$E196)</f>
        <v>30921.5787788409</v>
      </c>
      <c r="G196" s="23" t="n">
        <f aca="false">IF($B196="","",MAX(0,$C196-$F196))</f>
        <v>1729490.12325915</v>
      </c>
    </row>
    <row r="197" customFormat="false" ht="15" hidden="false" customHeight="false" outlineLevel="0" collapsed="false">
      <c r="B197" s="24" t="n">
        <f aca="false">IF(194&gt;ROUNDUP(Amortisation!$C$8*12,0),"",194)</f>
        <v>194</v>
      </c>
      <c r="C197" s="25" t="n">
        <f aca="false">IF($B197="","",MAX(0,Amortisation!$C$6*(1+(Amortisation!$C$7/12))^($B197-1)-Amortisation!$C$11*((1+(Amortisation!$C$7/12))^($B197-1)-1)/(Amortisation!$C$7/12)))</f>
        <v>1729490.12325915</v>
      </c>
      <c r="D197" s="25" t="n">
        <f aca="false">IF($B197="","",MIN(Amortisation!$C$11,$C197*(1+(Amortisation!$C$7/12))))</f>
        <v>43391.1616682767</v>
      </c>
      <c r="E197" s="25" t="n">
        <f aca="false">IF($B197="","",$C197*(Amortisation!$C$7/12))</f>
        <v>12250.5550397523</v>
      </c>
      <c r="F197" s="25" t="n">
        <f aca="false">IF($B197="","",$D197-$E197)</f>
        <v>31140.6066285244</v>
      </c>
      <c r="G197" s="25" t="n">
        <f aca="false">IF($B197="","",MAX(0,$C197-$F197))</f>
        <v>1698349.51663063</v>
      </c>
    </row>
    <row r="198" customFormat="false" ht="15" hidden="false" customHeight="false" outlineLevel="0" collapsed="false">
      <c r="B198" s="22" t="n">
        <f aca="false">IF(195&gt;ROUNDUP(Amortisation!$C$8*12,0),"",195)</f>
        <v>195</v>
      </c>
      <c r="C198" s="23" t="n">
        <f aca="false">IF($B198="","",MAX(0,Amortisation!$C$6*(1+(Amortisation!$C$7/12))^($B198-1)-Amortisation!$C$11*((1+(Amortisation!$C$7/12))^($B198-1)-1)/(Amortisation!$C$7/12)))</f>
        <v>1698349.51663063</v>
      </c>
      <c r="D198" s="23" t="n">
        <f aca="false">IF($B198="","",MIN(Amortisation!$C$11,$C198*(1+(Amortisation!$C$7/12))))</f>
        <v>43391.1616682767</v>
      </c>
      <c r="E198" s="23" t="n">
        <f aca="false">IF($B198="","",$C198*(Amortisation!$C$7/12))</f>
        <v>12029.9757428003</v>
      </c>
      <c r="F198" s="23" t="n">
        <f aca="false">IF($B198="","",$D198-$E198)</f>
        <v>31361.1859254764</v>
      </c>
      <c r="G198" s="23" t="n">
        <f aca="false">IF($B198="","",MAX(0,$C198-$F198))</f>
        <v>1666988.33070515</v>
      </c>
    </row>
    <row r="199" customFormat="false" ht="15" hidden="false" customHeight="false" outlineLevel="0" collapsed="false">
      <c r="B199" s="24" t="n">
        <f aca="false">IF(196&gt;ROUNDUP(Amortisation!$C$8*12,0),"",196)</f>
        <v>196</v>
      </c>
      <c r="C199" s="25" t="n">
        <f aca="false">IF($B199="","",MAX(0,Amortisation!$C$6*(1+(Amortisation!$C$7/12))^($B199-1)-Amortisation!$C$11*((1+(Amortisation!$C$7/12))^($B199-1)-1)/(Amortisation!$C$7/12)))</f>
        <v>1666988.33070515</v>
      </c>
      <c r="D199" s="25" t="n">
        <f aca="false">IF($B199="","",MIN(Amortisation!$C$11,$C199*(1+(Amortisation!$C$7/12))))</f>
        <v>43391.1616682767</v>
      </c>
      <c r="E199" s="25" t="n">
        <f aca="false">IF($B199="","",$C199*(Amortisation!$C$7/12))</f>
        <v>11807.8340091615</v>
      </c>
      <c r="F199" s="25" t="n">
        <f aca="false">IF($B199="","",$D199-$E199)</f>
        <v>31583.3276591152</v>
      </c>
      <c r="G199" s="25" t="n">
        <f aca="false">IF($B199="","",MAX(0,$C199-$F199))</f>
        <v>1635405.00304604</v>
      </c>
    </row>
    <row r="200" customFormat="false" ht="15" hidden="false" customHeight="false" outlineLevel="0" collapsed="false">
      <c r="B200" s="22" t="n">
        <f aca="false">IF(197&gt;ROUNDUP(Amortisation!$C$8*12,0),"",197)</f>
        <v>197</v>
      </c>
      <c r="C200" s="23" t="n">
        <f aca="false">IF($B200="","",MAX(0,Amortisation!$C$6*(1+(Amortisation!$C$7/12))^($B200-1)-Amortisation!$C$11*((1+(Amortisation!$C$7/12))^($B200-1)-1)/(Amortisation!$C$7/12)))</f>
        <v>1635405.00304604</v>
      </c>
      <c r="D200" s="23" t="n">
        <f aca="false">IF($B200="","",MIN(Amortisation!$C$11,$C200*(1+(Amortisation!$C$7/12))))</f>
        <v>43391.1616682767</v>
      </c>
      <c r="E200" s="23" t="n">
        <f aca="false">IF($B200="","",$C200*(Amortisation!$C$7/12))</f>
        <v>11584.1187715761</v>
      </c>
      <c r="F200" s="23" t="n">
        <f aca="false">IF($B200="","",$D200-$E200)</f>
        <v>31807.0428967006</v>
      </c>
      <c r="G200" s="23" t="n">
        <f aca="false">IF($B200="","",MAX(0,$C200-$F200))</f>
        <v>1603597.96014934</v>
      </c>
    </row>
    <row r="201" customFormat="false" ht="15" hidden="false" customHeight="false" outlineLevel="0" collapsed="false">
      <c r="B201" s="24" t="n">
        <f aca="false">IF(198&gt;ROUNDUP(Amortisation!$C$8*12,0),"",198)</f>
        <v>198</v>
      </c>
      <c r="C201" s="25" t="n">
        <f aca="false">IF($B201="","",MAX(0,Amortisation!$C$6*(1+(Amortisation!$C$7/12))^($B201-1)-Amortisation!$C$11*((1+(Amortisation!$C$7/12))^($B201-1)-1)/(Amortisation!$C$7/12)))</f>
        <v>1603597.96014934</v>
      </c>
      <c r="D201" s="25" t="n">
        <f aca="false">IF($B201="","",MIN(Amortisation!$C$11,$C201*(1+(Amortisation!$C$7/12))))</f>
        <v>43391.1616682767</v>
      </c>
      <c r="E201" s="25" t="n">
        <f aca="false">IF($B201="","",$C201*(Amortisation!$C$7/12))</f>
        <v>11358.8188843912</v>
      </c>
      <c r="F201" s="25" t="n">
        <f aca="false">IF($B201="","",$D201-$E201)</f>
        <v>32032.3427838855</v>
      </c>
      <c r="G201" s="25" t="n">
        <f aca="false">IF($B201="","",MAX(0,$C201-$F201))</f>
        <v>1571565.61736545</v>
      </c>
    </row>
    <row r="202" customFormat="false" ht="15" hidden="false" customHeight="false" outlineLevel="0" collapsed="false">
      <c r="B202" s="22" t="n">
        <f aca="false">IF(199&gt;ROUNDUP(Amortisation!$C$8*12,0),"",199)</f>
        <v>199</v>
      </c>
      <c r="C202" s="23" t="n">
        <f aca="false">IF($B202="","",MAX(0,Amortisation!$C$6*(1+(Amortisation!$C$7/12))^($B202-1)-Amortisation!$C$11*((1+(Amortisation!$C$7/12))^($B202-1)-1)/(Amortisation!$C$7/12)))</f>
        <v>1571565.61736545</v>
      </c>
      <c r="D202" s="23" t="n">
        <f aca="false">IF($B202="","",MIN(Amortisation!$C$11,$C202*(1+(Amortisation!$C$7/12))))</f>
        <v>43391.1616682767</v>
      </c>
      <c r="E202" s="23" t="n">
        <f aca="false">IF($B202="","",$C202*(Amortisation!$C$7/12))</f>
        <v>11131.9231230053</v>
      </c>
      <c r="F202" s="23" t="n">
        <f aca="false">IF($B202="","",$D202-$E202)</f>
        <v>32259.2385452714</v>
      </c>
      <c r="G202" s="23" t="n">
        <f aca="false">IF($B202="","",MAX(0,$C202-$F202))</f>
        <v>1539306.37882018</v>
      </c>
    </row>
    <row r="203" customFormat="false" ht="15" hidden="false" customHeight="false" outlineLevel="0" collapsed="false">
      <c r="B203" s="24" t="n">
        <f aca="false">IF(200&gt;ROUNDUP(Amortisation!$C$8*12,0),"",200)</f>
        <v>200</v>
      </c>
      <c r="C203" s="25" t="n">
        <f aca="false">IF($B203="","",MAX(0,Amortisation!$C$6*(1+(Amortisation!$C$7/12))^($B203-1)-Amortisation!$C$11*((1+(Amortisation!$C$7/12))^($B203-1)-1)/(Amortisation!$C$7/12)))</f>
        <v>1539306.37882018</v>
      </c>
      <c r="D203" s="25" t="n">
        <f aca="false">IF($B203="","",MIN(Amortisation!$C$11,$C203*(1+(Amortisation!$C$7/12))))</f>
        <v>43391.1616682767</v>
      </c>
      <c r="E203" s="25" t="n">
        <f aca="false">IF($B203="","",$C203*(Amortisation!$C$7/12))</f>
        <v>10903.4201833096</v>
      </c>
      <c r="F203" s="25" t="n">
        <f aca="false">IF($B203="","",$D203-$E203)</f>
        <v>32487.7414849671</v>
      </c>
      <c r="G203" s="25" t="n">
        <f aca="false">IF($B203="","",MAX(0,$C203-$F203))</f>
        <v>1506818.63733522</v>
      </c>
    </row>
    <row r="204" customFormat="false" ht="15" hidden="false" customHeight="false" outlineLevel="0" collapsed="false">
      <c r="B204" s="22" t="n">
        <f aca="false">IF(201&gt;ROUNDUP(Amortisation!$C$8*12,0),"",201)</f>
        <v>201</v>
      </c>
      <c r="C204" s="23" t="n">
        <f aca="false">IF($B204="","",MAX(0,Amortisation!$C$6*(1+(Amortisation!$C$7/12))^($B204-1)-Amortisation!$C$11*((1+(Amortisation!$C$7/12))^($B204-1)-1)/(Amortisation!$C$7/12)))</f>
        <v>1506818.63733521</v>
      </c>
      <c r="D204" s="23" t="n">
        <f aca="false">IF($B204="","",MIN(Amortisation!$C$11,$C204*(1+(Amortisation!$C$7/12))))</f>
        <v>43391.1616682767</v>
      </c>
      <c r="E204" s="23" t="n">
        <f aca="false">IF($B204="","",$C204*(Amortisation!$C$7/12))</f>
        <v>10673.2986811244</v>
      </c>
      <c r="F204" s="23" t="n">
        <f aca="false">IF($B204="","",$D204-$E204)</f>
        <v>32717.8629871523</v>
      </c>
      <c r="G204" s="23" t="n">
        <f aca="false">IF($B204="","",MAX(0,$C204-$F204))</f>
        <v>1474100.77434806</v>
      </c>
    </row>
    <row r="205" customFormat="false" ht="15" hidden="false" customHeight="false" outlineLevel="0" collapsed="false">
      <c r="B205" s="24" t="n">
        <f aca="false">IF(202&gt;ROUNDUP(Amortisation!$C$8*12,0),"",202)</f>
        <v>202</v>
      </c>
      <c r="C205" s="25" t="n">
        <f aca="false">IF($B205="","",MAX(0,Amortisation!$C$6*(1+(Amortisation!$C$7/12))^($B205-1)-Amortisation!$C$11*((1+(Amortisation!$C$7/12))^($B205-1)-1)/(Amortisation!$C$7/12)))</f>
        <v>1474100.77434807</v>
      </c>
      <c r="D205" s="25" t="n">
        <f aca="false">IF($B205="","",MIN(Amortisation!$C$11,$C205*(1+(Amortisation!$C$7/12))))</f>
        <v>43391.1616682767</v>
      </c>
      <c r="E205" s="25" t="n">
        <f aca="false">IF($B205="","",$C205*(Amortisation!$C$7/12))</f>
        <v>10441.5471516321</v>
      </c>
      <c r="F205" s="25" t="n">
        <f aca="false">IF($B205="","",$D205-$E205)</f>
        <v>32949.6145166446</v>
      </c>
      <c r="G205" s="25" t="n">
        <f aca="false">IF($B205="","",MAX(0,$C205-$F205))</f>
        <v>1441151.15983142</v>
      </c>
    </row>
    <row r="206" customFormat="false" ht="15" hidden="false" customHeight="false" outlineLevel="0" collapsed="false">
      <c r="B206" s="22" t="n">
        <f aca="false">IF(203&gt;ROUNDUP(Amortisation!$C$8*12,0),"",203)</f>
        <v>203</v>
      </c>
      <c r="C206" s="23" t="n">
        <f aca="false">IF($B206="","",MAX(0,Amortisation!$C$6*(1+(Amortisation!$C$7/12))^($B206-1)-Amortisation!$C$11*((1+(Amortisation!$C$7/12))^($B206-1)-1)/(Amortisation!$C$7/12)))</f>
        <v>1441151.15983142</v>
      </c>
      <c r="D206" s="23" t="n">
        <f aca="false">IF($B206="","",MIN(Amortisation!$C$11,$C206*(1+(Amortisation!$C$7/12))))</f>
        <v>43391.1616682767</v>
      </c>
      <c r="E206" s="23" t="n">
        <f aca="false">IF($B206="","",$C206*(Amortisation!$C$7/12))</f>
        <v>10208.1540488059</v>
      </c>
      <c r="F206" s="23" t="n">
        <f aca="false">IF($B206="","",$D206-$E206)</f>
        <v>33183.0076194708</v>
      </c>
      <c r="G206" s="23" t="n">
        <f aca="false">IF($B206="","",MAX(0,$C206-$F206))</f>
        <v>1407968.15221195</v>
      </c>
    </row>
    <row r="207" customFormat="false" ht="15" hidden="false" customHeight="false" outlineLevel="0" collapsed="false">
      <c r="B207" s="24" t="n">
        <f aca="false">IF(204&gt;ROUNDUP(Amortisation!$C$8*12,0),"",204)</f>
        <v>204</v>
      </c>
      <c r="C207" s="25" t="n">
        <f aca="false">IF($B207="","",MAX(0,Amortisation!$C$6*(1+(Amortisation!$C$7/12))^($B207-1)-Amortisation!$C$11*((1+(Amortisation!$C$7/12))^($B207-1)-1)/(Amortisation!$C$7/12)))</f>
        <v>1407968.15221195</v>
      </c>
      <c r="D207" s="25" t="n">
        <f aca="false">IF($B207="","",MIN(Amortisation!$C$11,$C207*(1+(Amortisation!$C$7/12))))</f>
        <v>43391.1616682767</v>
      </c>
      <c r="E207" s="25" t="n">
        <f aca="false">IF($B207="","",$C207*(Amortisation!$C$7/12))</f>
        <v>9973.10774483462</v>
      </c>
      <c r="F207" s="25" t="n">
        <f aca="false">IF($B207="","",$D207-$E207)</f>
        <v>33418.0539234421</v>
      </c>
      <c r="G207" s="25" t="n">
        <f aca="false">IF($B207="","",MAX(0,$C207-$F207))</f>
        <v>1374550.0982885</v>
      </c>
    </row>
    <row r="208" customFormat="false" ht="15" hidden="false" customHeight="false" outlineLevel="0" collapsed="false">
      <c r="B208" s="22" t="n">
        <f aca="false">IF(205&gt;ROUNDUP(Amortisation!$C$8*12,0),"",205)</f>
        <v>205</v>
      </c>
      <c r="C208" s="23" t="n">
        <f aca="false">IF($B208="","",MAX(0,Amortisation!$C$6*(1+(Amortisation!$C$7/12))^($B208-1)-Amortisation!$C$11*((1+(Amortisation!$C$7/12))^($B208-1)-1)/(Amortisation!$C$7/12)))</f>
        <v>1374550.0982885</v>
      </c>
      <c r="D208" s="23" t="n">
        <f aca="false">IF($B208="","",MIN(Amortisation!$C$11,$C208*(1+(Amortisation!$C$7/12))))</f>
        <v>43391.1616682767</v>
      </c>
      <c r="E208" s="23" t="n">
        <f aca="false">IF($B208="","",$C208*(Amortisation!$C$7/12))</f>
        <v>9736.39652954356</v>
      </c>
      <c r="F208" s="23" t="n">
        <f aca="false">IF($B208="","",$D208-$E208)</f>
        <v>33654.7651387331</v>
      </c>
      <c r="G208" s="23" t="n">
        <f aca="false">IF($B208="","",MAX(0,$C208-$F208))</f>
        <v>1340895.33314977</v>
      </c>
    </row>
    <row r="209" customFormat="false" ht="15" hidden="false" customHeight="false" outlineLevel="0" collapsed="false">
      <c r="B209" s="24" t="n">
        <f aca="false">IF(206&gt;ROUNDUP(Amortisation!$C$8*12,0),"",206)</f>
        <v>206</v>
      </c>
      <c r="C209" s="25" t="n">
        <f aca="false">IF($B209="","",MAX(0,Amortisation!$C$6*(1+(Amortisation!$C$7/12))^($B209-1)-Amortisation!$C$11*((1+(Amortisation!$C$7/12))^($B209-1)-1)/(Amortisation!$C$7/12)))</f>
        <v>1340895.33314977</v>
      </c>
      <c r="D209" s="25" t="n">
        <f aca="false">IF($B209="","",MIN(Amortisation!$C$11,$C209*(1+(Amortisation!$C$7/12))))</f>
        <v>43391.1616682767</v>
      </c>
      <c r="E209" s="25" t="n">
        <f aca="false">IF($B209="","",$C209*(Amortisation!$C$7/12))</f>
        <v>9498.00860981089</v>
      </c>
      <c r="F209" s="25" t="n">
        <f aca="false">IF($B209="","",$D209-$E209)</f>
        <v>33893.1530584658</v>
      </c>
      <c r="G209" s="25" t="n">
        <f aca="false">IF($B209="","",MAX(0,$C209-$F209))</f>
        <v>1307002.18009131</v>
      </c>
    </row>
    <row r="210" customFormat="false" ht="15" hidden="false" customHeight="false" outlineLevel="0" collapsed="false">
      <c r="B210" s="22" t="n">
        <f aca="false">IF(207&gt;ROUNDUP(Amortisation!$C$8*12,0),"",207)</f>
        <v>207</v>
      </c>
      <c r="C210" s="23" t="n">
        <f aca="false">IF($B210="","",MAX(0,Amortisation!$C$6*(1+(Amortisation!$C$7/12))^($B210-1)-Amortisation!$C$11*((1+(Amortisation!$C$7/12))^($B210-1)-1)/(Amortisation!$C$7/12)))</f>
        <v>1307002.18009131</v>
      </c>
      <c r="D210" s="23" t="n">
        <f aca="false">IF($B210="","",MIN(Amortisation!$C$11,$C210*(1+(Amortisation!$C$7/12))))</f>
        <v>43391.1616682767</v>
      </c>
      <c r="E210" s="23" t="n">
        <f aca="false">IF($B210="","",$C210*(Amortisation!$C$7/12))</f>
        <v>9257.93210898009</v>
      </c>
      <c r="F210" s="23" t="n">
        <f aca="false">IF($B210="","",$D210-$E210)</f>
        <v>34133.2295592966</v>
      </c>
      <c r="G210" s="23" t="n">
        <f aca="false">IF($B210="","",MAX(0,$C210-$F210))</f>
        <v>1272868.95053201</v>
      </c>
    </row>
    <row r="211" customFormat="false" ht="15" hidden="false" customHeight="false" outlineLevel="0" collapsed="false">
      <c r="B211" s="24" t="n">
        <f aca="false">IF(208&gt;ROUNDUP(Amortisation!$C$8*12,0),"",208)</f>
        <v>208</v>
      </c>
      <c r="C211" s="25" t="n">
        <f aca="false">IF($B211="","",MAX(0,Amortisation!$C$6*(1+(Amortisation!$C$7/12))^($B211-1)-Amortisation!$C$11*((1+(Amortisation!$C$7/12))^($B211-1)-1)/(Amortisation!$C$7/12)))</f>
        <v>1272868.95053201</v>
      </c>
      <c r="D211" s="25" t="n">
        <f aca="false">IF($B211="","",MIN(Amortisation!$C$11,$C211*(1+(Amortisation!$C$7/12))))</f>
        <v>43391.1616682767</v>
      </c>
      <c r="E211" s="25" t="n">
        <f aca="false">IF($B211="","",$C211*(Amortisation!$C$7/12))</f>
        <v>9016.15506626839</v>
      </c>
      <c r="F211" s="25" t="n">
        <f aca="false">IF($B211="","",$D211-$E211)</f>
        <v>34375.0066020083</v>
      </c>
      <c r="G211" s="25" t="n">
        <f aca="false">IF($B211="","",MAX(0,$C211-$F211))</f>
        <v>1238493.94393</v>
      </c>
    </row>
    <row r="212" customFormat="false" ht="15" hidden="false" customHeight="false" outlineLevel="0" collapsed="false">
      <c r="B212" s="22" t="n">
        <f aca="false">IF(209&gt;ROUNDUP(Amortisation!$C$8*12,0),"",209)</f>
        <v>209</v>
      </c>
      <c r="C212" s="23" t="n">
        <f aca="false">IF($B212="","",MAX(0,Amortisation!$C$6*(1+(Amortisation!$C$7/12))^($B212-1)-Amortisation!$C$11*((1+(Amortisation!$C$7/12))^($B212-1)-1)/(Amortisation!$C$7/12)))</f>
        <v>1238493.94393</v>
      </c>
      <c r="D212" s="23" t="n">
        <f aca="false">IF($B212="","",MIN(Amortisation!$C$11,$C212*(1+(Amortisation!$C$7/12))))</f>
        <v>43391.1616682767</v>
      </c>
      <c r="E212" s="23" t="n">
        <f aca="false">IF($B212="","",$C212*(Amortisation!$C$7/12))</f>
        <v>8772.66543617084</v>
      </c>
      <c r="F212" s="23" t="n">
        <f aca="false">IF($B212="","",$D212-$E212)</f>
        <v>34618.4962321059</v>
      </c>
      <c r="G212" s="23" t="n">
        <f aca="false">IF($B212="","",MAX(0,$C212-$F212))</f>
        <v>1203875.44769789</v>
      </c>
    </row>
    <row r="213" customFormat="false" ht="15" hidden="false" customHeight="false" outlineLevel="0" collapsed="false">
      <c r="B213" s="24" t="n">
        <f aca="false">IF(210&gt;ROUNDUP(Amortisation!$C$8*12,0),"",210)</f>
        <v>210</v>
      </c>
      <c r="C213" s="25" t="n">
        <f aca="false">IF($B213="","",MAX(0,Amortisation!$C$6*(1+(Amortisation!$C$7/12))^($B213-1)-Amortisation!$C$11*((1+(Amortisation!$C$7/12))^($B213-1)-1)/(Amortisation!$C$7/12)))</f>
        <v>1203875.4476979</v>
      </c>
      <c r="D213" s="25" t="n">
        <f aca="false">IF($B213="","",MIN(Amortisation!$C$11,$C213*(1+(Amortisation!$C$7/12))))</f>
        <v>43391.1616682767</v>
      </c>
      <c r="E213" s="25" t="n">
        <f aca="false">IF($B213="","",$C213*(Amortisation!$C$7/12))</f>
        <v>8527.4510878601</v>
      </c>
      <c r="F213" s="25" t="n">
        <f aca="false">IF($B213="","",$D213-$E213)</f>
        <v>34863.7105804166</v>
      </c>
      <c r="G213" s="25" t="n">
        <f aca="false">IF($B213="","",MAX(0,$C213-$F213))</f>
        <v>1169011.73711748</v>
      </c>
    </row>
    <row r="214" customFormat="false" ht="15" hidden="false" customHeight="false" outlineLevel="0" collapsed="false">
      <c r="B214" s="22" t="n">
        <f aca="false">IF(211&gt;ROUNDUP(Amortisation!$C$8*12,0),"",211)</f>
        <v>211</v>
      </c>
      <c r="C214" s="23" t="n">
        <f aca="false">IF($B214="","",MAX(0,Amortisation!$C$6*(1+(Amortisation!$C$7/12))^($B214-1)-Amortisation!$C$11*((1+(Amortisation!$C$7/12))^($B214-1)-1)/(Amortisation!$C$7/12)))</f>
        <v>1169011.73711747</v>
      </c>
      <c r="D214" s="23" t="n">
        <f aca="false">IF($B214="","",MIN(Amortisation!$C$11,$C214*(1+(Amortisation!$C$7/12))))</f>
        <v>43391.1616682767</v>
      </c>
      <c r="E214" s="23" t="n">
        <f aca="false">IF($B214="","",$C214*(Amortisation!$C$7/12))</f>
        <v>8280.4998045821</v>
      </c>
      <c r="F214" s="23" t="n">
        <f aca="false">IF($B214="","",$D214-$E214)</f>
        <v>35110.6618636946</v>
      </c>
      <c r="G214" s="23" t="n">
        <f aca="false">IF($B214="","",MAX(0,$C214-$F214))</f>
        <v>1133901.07525378</v>
      </c>
    </row>
    <row r="215" customFormat="false" ht="15" hidden="false" customHeight="false" outlineLevel="0" collapsed="false">
      <c r="B215" s="24" t="n">
        <f aca="false">IF(212&gt;ROUNDUP(Amortisation!$C$8*12,0),"",212)</f>
        <v>212</v>
      </c>
      <c r="C215" s="25" t="n">
        <f aca="false">IF($B215="","",MAX(0,Amortisation!$C$6*(1+(Amortisation!$C$7/12))^($B215-1)-Amortisation!$C$11*((1+(Amortisation!$C$7/12))^($B215-1)-1)/(Amortisation!$C$7/12)))</f>
        <v>1133901.07525378</v>
      </c>
      <c r="D215" s="25" t="n">
        <f aca="false">IF($B215="","",MIN(Amortisation!$C$11,$C215*(1+(Amortisation!$C$7/12))))</f>
        <v>43391.1616682767</v>
      </c>
      <c r="E215" s="25" t="n">
        <f aca="false">IF($B215="","",$C215*(Amortisation!$C$7/12))</f>
        <v>8031.79928304764</v>
      </c>
      <c r="F215" s="25" t="n">
        <f aca="false">IF($B215="","",$D215-$E215)</f>
        <v>35359.3623852291</v>
      </c>
      <c r="G215" s="25" t="n">
        <f aca="false">IF($B215="","",MAX(0,$C215-$F215))</f>
        <v>1098541.71286856</v>
      </c>
    </row>
    <row r="216" customFormat="false" ht="15" hidden="false" customHeight="false" outlineLevel="0" collapsed="false">
      <c r="B216" s="22" t="n">
        <f aca="false">IF(213&gt;ROUNDUP(Amortisation!$C$8*12,0),"",213)</f>
        <v>213</v>
      </c>
      <c r="C216" s="23" t="n">
        <f aca="false">IF($B216="","",MAX(0,Amortisation!$C$6*(1+(Amortisation!$C$7/12))^($B216-1)-Amortisation!$C$11*((1+(Amortisation!$C$7/12))^($B216-1)-1)/(Amortisation!$C$7/12)))</f>
        <v>1098541.71286856</v>
      </c>
      <c r="D216" s="23" t="n">
        <f aca="false">IF($B216="","",MIN(Amortisation!$C$11,$C216*(1+(Amortisation!$C$7/12))))</f>
        <v>43391.1616682767</v>
      </c>
      <c r="E216" s="23" t="n">
        <f aca="false">IF($B216="","",$C216*(Amortisation!$C$7/12))</f>
        <v>7781.33713281894</v>
      </c>
      <c r="F216" s="23" t="n">
        <f aca="false">IF($B216="","",$D216-$E216)</f>
        <v>35609.8245354578</v>
      </c>
      <c r="G216" s="23" t="n">
        <f aca="false">IF($B216="","",MAX(0,$C216-$F216))</f>
        <v>1062931.8883331</v>
      </c>
    </row>
    <row r="217" customFormat="false" ht="15" hidden="false" customHeight="false" outlineLevel="0" collapsed="false">
      <c r="B217" s="24" t="n">
        <f aca="false">IF(214&gt;ROUNDUP(Amortisation!$C$8*12,0),"",214)</f>
        <v>214</v>
      </c>
      <c r="C217" s="25" t="n">
        <f aca="false">IF($B217="","",MAX(0,Amortisation!$C$6*(1+(Amortisation!$C$7/12))^($B217-1)-Amortisation!$C$11*((1+(Amortisation!$C$7/12))^($B217-1)-1)/(Amortisation!$C$7/12)))</f>
        <v>1062931.88833309</v>
      </c>
      <c r="D217" s="25" t="n">
        <f aca="false">IF($B217="","",MIN(Amortisation!$C$11,$C217*(1+(Amortisation!$C$7/12))))</f>
        <v>43391.1616682767</v>
      </c>
      <c r="E217" s="25" t="n">
        <f aca="false">IF($B217="","",$C217*(Amortisation!$C$7/12))</f>
        <v>7529.10087569275</v>
      </c>
      <c r="F217" s="25" t="n">
        <f aca="false">IF($B217="","",$D217-$E217)</f>
        <v>35862.0607925839</v>
      </c>
      <c r="G217" s="25" t="n">
        <f aca="false">IF($B217="","",MAX(0,$C217-$F217))</f>
        <v>1027069.82754051</v>
      </c>
    </row>
    <row r="218" customFormat="false" ht="15" hidden="false" customHeight="false" outlineLevel="0" collapsed="false">
      <c r="B218" s="22" t="n">
        <f aca="false">IF(215&gt;ROUNDUP(Amortisation!$C$8*12,0),"",215)</f>
        <v>215</v>
      </c>
      <c r="C218" s="23" t="n">
        <f aca="false">IF($B218="","",MAX(0,Amortisation!$C$6*(1+(Amortisation!$C$7/12))^($B218-1)-Amortisation!$C$11*((1+(Amortisation!$C$7/12))^($B218-1)-1)/(Amortisation!$C$7/12)))</f>
        <v>1027069.82754051</v>
      </c>
      <c r="D218" s="23" t="n">
        <f aca="false">IF($B218="","",MIN(Amortisation!$C$11,$C218*(1+(Amortisation!$C$7/12))))</f>
        <v>43391.1616682767</v>
      </c>
      <c r="E218" s="23" t="n">
        <f aca="false">IF($B218="","",$C218*(Amortisation!$C$7/12))</f>
        <v>7275.07794507864</v>
      </c>
      <c r="F218" s="23" t="n">
        <f aca="false">IF($B218="","",$D218-$E218)</f>
        <v>36116.0837231981</v>
      </c>
      <c r="G218" s="23" t="n">
        <f aca="false">IF($B218="","",MAX(0,$C218-$F218))</f>
        <v>990953.743817315</v>
      </c>
    </row>
    <row r="219" customFormat="false" ht="15" hidden="false" customHeight="false" outlineLevel="0" collapsed="false">
      <c r="B219" s="24" t="n">
        <f aca="false">IF(216&gt;ROUNDUP(Amortisation!$C$8*12,0),"",216)</f>
        <v>216</v>
      </c>
      <c r="C219" s="25" t="n">
        <f aca="false">IF($B219="","",MAX(0,Amortisation!$C$6*(1+(Amortisation!$C$7/12))^($B219-1)-Amortisation!$C$11*((1+(Amortisation!$C$7/12))^($B219-1)-1)/(Amortisation!$C$7/12)))</f>
        <v>990953.743817315</v>
      </c>
      <c r="D219" s="25" t="n">
        <f aca="false">IF($B219="","",MIN(Amortisation!$C$11,$C219*(1+(Amortisation!$C$7/12))))</f>
        <v>43391.1616682767</v>
      </c>
      <c r="E219" s="25" t="n">
        <f aca="false">IF($B219="","",$C219*(Amortisation!$C$7/12))</f>
        <v>7019.25568537265</v>
      </c>
      <c r="F219" s="25" t="n">
        <f aca="false">IF($B219="","",$D219-$E219)</f>
        <v>36371.9059829041</v>
      </c>
      <c r="G219" s="25" t="n">
        <f aca="false">IF($B219="","",MAX(0,$C219-$F219))</f>
        <v>954581.837834411</v>
      </c>
    </row>
    <row r="220" customFormat="false" ht="15" hidden="false" customHeight="false" outlineLevel="0" collapsed="false">
      <c r="B220" s="22" t="n">
        <f aca="false">IF(217&gt;ROUNDUP(Amortisation!$C$8*12,0),"",217)</f>
        <v>217</v>
      </c>
      <c r="C220" s="23" t="n">
        <f aca="false">IF($B220="","",MAX(0,Amortisation!$C$6*(1+(Amortisation!$C$7/12))^($B220-1)-Amortisation!$C$11*((1+(Amortisation!$C$7/12))^($B220-1)-1)/(Amortisation!$C$7/12)))</f>
        <v>954581.83783441</v>
      </c>
      <c r="D220" s="23" t="n">
        <f aca="false">IF($B220="","",MIN(Amortisation!$C$11,$C220*(1+(Amortisation!$C$7/12))))</f>
        <v>43391.1616682767</v>
      </c>
      <c r="E220" s="23" t="n">
        <f aca="false">IF($B220="","",$C220*(Amortisation!$C$7/12))</f>
        <v>6761.62135132707</v>
      </c>
      <c r="F220" s="23" t="n">
        <f aca="false">IF($B220="","",$D220-$E220)</f>
        <v>36629.5403169496</v>
      </c>
      <c r="G220" s="23" t="n">
        <f aca="false">IF($B220="","",MAX(0,$C220-$F220))</f>
        <v>917952.297517461</v>
      </c>
    </row>
    <row r="221" customFormat="false" ht="15" hidden="false" customHeight="false" outlineLevel="0" collapsed="false">
      <c r="B221" s="24" t="n">
        <f aca="false">IF(218&gt;ROUNDUP(Amortisation!$C$8*12,0),"",218)</f>
        <v>218</v>
      </c>
      <c r="C221" s="25" t="n">
        <f aca="false">IF($B221="","",MAX(0,Amortisation!$C$6*(1+(Amortisation!$C$7/12))^($B221-1)-Amortisation!$C$11*((1+(Amortisation!$C$7/12))^($B221-1)-1)/(Amortisation!$C$7/12)))</f>
        <v>917952.297517456</v>
      </c>
      <c r="D221" s="25" t="n">
        <f aca="false">IF($B221="","",MIN(Amortisation!$C$11,$C221*(1+(Amortisation!$C$7/12))))</f>
        <v>43391.1616682767</v>
      </c>
      <c r="E221" s="25" t="n">
        <f aca="false">IF($B221="","",$C221*(Amortisation!$C$7/12))</f>
        <v>6502.16210741531</v>
      </c>
      <c r="F221" s="25" t="n">
        <f aca="false">IF($B221="","",$D221-$E221)</f>
        <v>36888.9995608614</v>
      </c>
      <c r="G221" s="25" t="n">
        <f aca="false">IF($B221="","",MAX(0,$C221-$F221))</f>
        <v>881063.297956595</v>
      </c>
    </row>
    <row r="222" customFormat="false" ht="15" hidden="false" customHeight="false" outlineLevel="0" collapsed="false">
      <c r="B222" s="22" t="n">
        <f aca="false">IF(219&gt;ROUNDUP(Amortisation!$C$8*12,0),"",219)</f>
        <v>219</v>
      </c>
      <c r="C222" s="23" t="n">
        <f aca="false">IF($B222="","",MAX(0,Amortisation!$C$6*(1+(Amortisation!$C$7/12))^($B222-1)-Amortisation!$C$11*((1+(Amortisation!$C$7/12))^($B222-1)-1)/(Amortisation!$C$7/12)))</f>
        <v>881063.297956601</v>
      </c>
      <c r="D222" s="23" t="n">
        <f aca="false">IF($B222="","",MIN(Amortisation!$C$11,$C222*(1+(Amortisation!$C$7/12))))</f>
        <v>43391.1616682767</v>
      </c>
      <c r="E222" s="23" t="n">
        <f aca="false">IF($B222="","",$C222*(Amortisation!$C$7/12))</f>
        <v>6240.86502719259</v>
      </c>
      <c r="F222" s="23" t="n">
        <f aca="false">IF($B222="","",$D222-$E222)</f>
        <v>37150.2966410841</v>
      </c>
      <c r="G222" s="23" t="n">
        <f aca="false">IF($B222="","",MAX(0,$C222-$F222))</f>
        <v>843913.001315517</v>
      </c>
    </row>
    <row r="223" customFormat="false" ht="15" hidden="false" customHeight="false" outlineLevel="0" collapsed="false">
      <c r="B223" s="24" t="n">
        <f aca="false">IF(220&gt;ROUNDUP(Amortisation!$C$8*12,0),"",220)</f>
        <v>220</v>
      </c>
      <c r="C223" s="25" t="n">
        <f aca="false">IF($B223="","",MAX(0,Amortisation!$C$6*(1+(Amortisation!$C$7/12))^($B223-1)-Amortisation!$C$11*((1+(Amortisation!$C$7/12))^($B223-1)-1)/(Amortisation!$C$7/12)))</f>
        <v>843913.001315516</v>
      </c>
      <c r="D223" s="25" t="n">
        <f aca="false">IF($B223="","",MIN(Amortisation!$C$11,$C223*(1+(Amortisation!$C$7/12))))</f>
        <v>43391.1616682767</v>
      </c>
      <c r="E223" s="25" t="n">
        <f aca="false">IF($B223="","",$C223*(Amortisation!$C$7/12))</f>
        <v>5977.71709265157</v>
      </c>
      <c r="F223" s="25" t="n">
        <f aca="false">IF($B223="","",$D223-$E223)</f>
        <v>37413.4445756251</v>
      </c>
      <c r="G223" s="25" t="n">
        <f aca="false">IF($B223="","",MAX(0,$C223-$F223))</f>
        <v>806499.55673989</v>
      </c>
    </row>
    <row r="224" customFormat="false" ht="15" hidden="false" customHeight="false" outlineLevel="0" collapsed="false">
      <c r="B224" s="22" t="n">
        <f aca="false">IF(221&gt;ROUNDUP(Amortisation!$C$8*12,0),"",221)</f>
        <v>221</v>
      </c>
      <c r="C224" s="23" t="n">
        <f aca="false">IF($B224="","",MAX(0,Amortisation!$C$6*(1+(Amortisation!$C$7/12))^($B224-1)-Amortisation!$C$11*((1+(Amortisation!$C$7/12))^($B224-1)-1)/(Amortisation!$C$7/12)))</f>
        <v>806499.556739889</v>
      </c>
      <c r="D224" s="23" t="n">
        <f aca="false">IF($B224="","",MIN(Amortisation!$C$11,$C224*(1+(Amortisation!$C$7/12))))</f>
        <v>43391.1616682767</v>
      </c>
      <c r="E224" s="23" t="n">
        <f aca="false">IF($B224="","",$C224*(Amortisation!$C$7/12))</f>
        <v>5712.70519357422</v>
      </c>
      <c r="F224" s="23" t="n">
        <f aca="false">IF($B224="","",$D224-$E224)</f>
        <v>37678.4564747025</v>
      </c>
      <c r="G224" s="23" t="n">
        <f aca="false">IF($B224="","",MAX(0,$C224-$F224))</f>
        <v>768821.100265187</v>
      </c>
    </row>
    <row r="225" customFormat="false" ht="15" hidden="false" customHeight="false" outlineLevel="0" collapsed="false">
      <c r="B225" s="24" t="n">
        <f aca="false">IF(222&gt;ROUNDUP(Amortisation!$C$8*12,0),"",222)</f>
        <v>222</v>
      </c>
      <c r="C225" s="25" t="n">
        <f aca="false">IF($B225="","",MAX(0,Amortisation!$C$6*(1+(Amortisation!$C$7/12))^($B225-1)-Amortisation!$C$11*((1+(Amortisation!$C$7/12))^($B225-1)-1)/(Amortisation!$C$7/12)))</f>
        <v>768821.10026519</v>
      </c>
      <c r="D225" s="25" t="n">
        <f aca="false">IF($B225="","",MIN(Amortisation!$C$11,$C225*(1+(Amortisation!$C$7/12))))</f>
        <v>43391.1616682767</v>
      </c>
      <c r="E225" s="25" t="n">
        <f aca="false">IF($B225="","",$C225*(Amortisation!$C$7/12))</f>
        <v>5445.81612687843</v>
      </c>
      <c r="F225" s="25" t="n">
        <f aca="false">IF($B225="","",$D225-$E225)</f>
        <v>37945.3455413983</v>
      </c>
      <c r="G225" s="25" t="n">
        <f aca="false">IF($B225="","",MAX(0,$C225-$F225))</f>
        <v>730875.754723792</v>
      </c>
    </row>
    <row r="226" customFormat="false" ht="15" hidden="false" customHeight="false" outlineLevel="0" collapsed="false">
      <c r="B226" s="22" t="n">
        <f aca="false">IF(223&gt;ROUNDUP(Amortisation!$C$8*12,0),"",223)</f>
        <v>223</v>
      </c>
      <c r="C226" s="23" t="n">
        <f aca="false">IF($B226="","",MAX(0,Amortisation!$C$6*(1+(Amortisation!$C$7/12))^($B226-1)-Amortisation!$C$11*((1+(Amortisation!$C$7/12))^($B226-1)-1)/(Amortisation!$C$7/12)))</f>
        <v>730875.754723791</v>
      </c>
      <c r="D226" s="23" t="n">
        <f aca="false">IF($B226="","",MIN(Amortisation!$C$11,$C226*(1+(Amortisation!$C$7/12))))</f>
        <v>43391.1616682767</v>
      </c>
      <c r="E226" s="23" t="n">
        <f aca="false">IF($B226="","",$C226*(Amortisation!$C$7/12))</f>
        <v>5177.03659596019</v>
      </c>
      <c r="F226" s="23" t="n">
        <f aca="false">IF($B226="","",$D226-$E226)</f>
        <v>38214.1250723165</v>
      </c>
      <c r="G226" s="23" t="n">
        <f aca="false">IF($B226="","",MAX(0,$C226-$F226))</f>
        <v>692661.629651475</v>
      </c>
    </row>
    <row r="227" customFormat="false" ht="15" hidden="false" customHeight="false" outlineLevel="0" collapsed="false">
      <c r="B227" s="24" t="n">
        <f aca="false">IF(224&gt;ROUNDUP(Amortisation!$C$8*12,0),"",224)</f>
        <v>224</v>
      </c>
      <c r="C227" s="25" t="n">
        <f aca="false">IF($B227="","",MAX(0,Amortisation!$C$6*(1+(Amortisation!$C$7/12))^($B227-1)-Amortisation!$C$11*((1+(Amortisation!$C$7/12))^($B227-1)-1)/(Amortisation!$C$7/12)))</f>
        <v>692661.629651472</v>
      </c>
      <c r="D227" s="25" t="n">
        <f aca="false">IF($B227="","",MIN(Amortisation!$C$11,$C227*(1+(Amortisation!$C$7/12))))</f>
        <v>43391.1616682767</v>
      </c>
      <c r="E227" s="25" t="n">
        <f aca="false">IF($B227="","",$C227*(Amortisation!$C$7/12))</f>
        <v>4906.35321003126</v>
      </c>
      <c r="F227" s="25" t="n">
        <f aca="false">IF($B227="","",$D227-$E227)</f>
        <v>38484.8084582454</v>
      </c>
      <c r="G227" s="25" t="n">
        <f aca="false">IF($B227="","",MAX(0,$C227-$F227))</f>
        <v>654176.821193227</v>
      </c>
    </row>
    <row r="228" customFormat="false" ht="15" hidden="false" customHeight="false" outlineLevel="0" collapsed="false">
      <c r="B228" s="22" t="n">
        <f aca="false">IF(225&gt;ROUNDUP(Amortisation!$C$8*12,0),"",225)</f>
        <v>225</v>
      </c>
      <c r="C228" s="23" t="n">
        <f aca="false">IF($B228="","",MAX(0,Amortisation!$C$6*(1+(Amortisation!$C$7/12))^($B228-1)-Amortisation!$C$11*((1+(Amortisation!$C$7/12))^($B228-1)-1)/(Amortisation!$C$7/12)))</f>
        <v>654176.821193229</v>
      </c>
      <c r="D228" s="23" t="n">
        <f aca="false">IF($B228="","",MIN(Amortisation!$C$11,$C228*(1+(Amortisation!$C$7/12))))</f>
        <v>43391.1616682767</v>
      </c>
      <c r="E228" s="23" t="n">
        <f aca="false">IF($B228="","",$C228*(Amortisation!$C$7/12))</f>
        <v>4633.75248345204</v>
      </c>
      <c r="F228" s="23" t="n">
        <f aca="false">IF($B228="","",$D228-$E228)</f>
        <v>38757.4091848246</v>
      </c>
      <c r="G228" s="23" t="n">
        <f aca="false">IF($B228="","",MAX(0,$C228-$F228))</f>
        <v>615419.412008405</v>
      </c>
    </row>
    <row r="229" customFormat="false" ht="15" hidden="false" customHeight="false" outlineLevel="0" collapsed="false">
      <c r="B229" s="24" t="n">
        <f aca="false">IF(226&gt;ROUNDUP(Amortisation!$C$8*12,0),"",226)</f>
        <v>226</v>
      </c>
      <c r="C229" s="25" t="n">
        <f aca="false">IF($B229="","",MAX(0,Amortisation!$C$6*(1+(Amortisation!$C$7/12))^($B229-1)-Amortisation!$C$11*((1+(Amortisation!$C$7/12))^($B229-1)-1)/(Amortisation!$C$7/12)))</f>
        <v>615419.412008405</v>
      </c>
      <c r="D229" s="25" t="n">
        <f aca="false">IF($B229="","",MIN(Amortisation!$C$11,$C229*(1+(Amortisation!$C$7/12))))</f>
        <v>43391.1616682767</v>
      </c>
      <c r="E229" s="25" t="n">
        <f aca="false">IF($B229="","",$C229*(Amortisation!$C$7/12))</f>
        <v>4359.22083505953</v>
      </c>
      <c r="F229" s="25" t="n">
        <f aca="false">IF($B229="","",$D229-$E229)</f>
        <v>39031.9408332172</v>
      </c>
      <c r="G229" s="25" t="n">
        <f aca="false">IF($B229="","",MAX(0,$C229-$F229))</f>
        <v>576387.471175188</v>
      </c>
    </row>
    <row r="230" customFormat="false" ht="15" hidden="false" customHeight="false" outlineLevel="0" collapsed="false">
      <c r="B230" s="22" t="n">
        <f aca="false">IF(227&gt;ROUNDUP(Amortisation!$C$8*12,0),"",227)</f>
        <v>227</v>
      </c>
      <c r="C230" s="23" t="n">
        <f aca="false">IF($B230="","",MAX(0,Amortisation!$C$6*(1+(Amortisation!$C$7/12))^($B230-1)-Amortisation!$C$11*((1+(Amortisation!$C$7/12))^($B230-1)-1)/(Amortisation!$C$7/12)))</f>
        <v>576387.471175186</v>
      </c>
      <c r="D230" s="23" t="n">
        <f aca="false">IF($B230="","",MIN(Amortisation!$C$11,$C230*(1+(Amortisation!$C$7/12))))</f>
        <v>43391.1616682767</v>
      </c>
      <c r="E230" s="23" t="n">
        <f aca="false">IF($B230="","",$C230*(Amortisation!$C$7/12))</f>
        <v>4082.7445874909</v>
      </c>
      <c r="F230" s="23" t="n">
        <f aca="false">IF($B230="","",$D230-$E230)</f>
        <v>39308.4170807858</v>
      </c>
      <c r="G230" s="23" t="n">
        <f aca="false">IF($B230="","",MAX(0,$C230-$F230))</f>
        <v>537079.054094401</v>
      </c>
    </row>
    <row r="231" customFormat="false" ht="15" hidden="false" customHeight="false" outlineLevel="0" collapsed="false">
      <c r="B231" s="24" t="n">
        <f aca="false">IF(228&gt;ROUNDUP(Amortisation!$C$8*12,0),"",228)</f>
        <v>228</v>
      </c>
      <c r="C231" s="25" t="n">
        <f aca="false">IF($B231="","",MAX(0,Amortisation!$C$6*(1+(Amortisation!$C$7/12))^($B231-1)-Amortisation!$C$11*((1+(Amortisation!$C$7/12))^($B231-1)-1)/(Amortisation!$C$7/12)))</f>
        <v>537079.054094397</v>
      </c>
      <c r="D231" s="25" t="n">
        <f aca="false">IF($B231="","",MIN(Amortisation!$C$11,$C231*(1+(Amortisation!$C$7/12))))</f>
        <v>43391.1616682767</v>
      </c>
      <c r="E231" s="25" t="n">
        <f aca="false">IF($B231="","",$C231*(Amortisation!$C$7/12))</f>
        <v>3804.30996650198</v>
      </c>
      <c r="F231" s="25" t="n">
        <f aca="false">IF($B231="","",$D231-$E231)</f>
        <v>39586.8517017747</v>
      </c>
      <c r="G231" s="25" t="n">
        <f aca="false">IF($B231="","",MAX(0,$C231-$F231))</f>
        <v>497492.202392622</v>
      </c>
    </row>
    <row r="232" customFormat="false" ht="15" hidden="false" customHeight="false" outlineLevel="0" collapsed="false">
      <c r="B232" s="22" t="n">
        <f aca="false">IF(229&gt;ROUNDUP(Amortisation!$C$8*12,0),"",229)</f>
        <v>229</v>
      </c>
      <c r="C232" s="23" t="n">
        <f aca="false">IF($B232="","",MAX(0,Amortisation!$C$6*(1+(Amortisation!$C$7/12))^($B232-1)-Amortisation!$C$11*((1+(Amortisation!$C$7/12))^($B232-1)-1)/(Amortisation!$C$7/12)))</f>
        <v>497492.202392627</v>
      </c>
      <c r="D232" s="23" t="n">
        <f aca="false">IF($B232="","",MIN(Amortisation!$C$11,$C232*(1+(Amortisation!$C$7/12))))</f>
        <v>43391.1616682767</v>
      </c>
      <c r="E232" s="23" t="n">
        <f aca="false">IF($B232="","",$C232*(Amortisation!$C$7/12))</f>
        <v>3523.90310028111</v>
      </c>
      <c r="F232" s="23" t="n">
        <f aca="false">IF($B232="","",$D232-$E232)</f>
        <v>39867.2585679956</v>
      </c>
      <c r="G232" s="23" t="n">
        <f aca="false">IF($B232="","",MAX(0,$C232-$F232))</f>
        <v>457624.943824631</v>
      </c>
    </row>
    <row r="233" customFormat="false" ht="15" hidden="false" customHeight="false" outlineLevel="0" collapsed="false">
      <c r="B233" s="24" t="n">
        <f aca="false">IF(230&gt;ROUNDUP(Amortisation!$C$8*12,0),"",230)</f>
        <v>230</v>
      </c>
      <c r="C233" s="25" t="n">
        <f aca="false">IF($B233="","",MAX(0,Amortisation!$C$6*(1+(Amortisation!$C$7/12))^($B233-1)-Amortisation!$C$11*((1+(Amortisation!$C$7/12))^($B233-1)-1)/(Amortisation!$C$7/12)))</f>
        <v>457624.94382463</v>
      </c>
      <c r="D233" s="25" t="n">
        <f aca="false">IF($B233="","",MIN(Amortisation!$C$11,$C233*(1+(Amortisation!$C$7/12))))</f>
        <v>43391.1616682767</v>
      </c>
      <c r="E233" s="25" t="n">
        <f aca="false">IF($B233="","",$C233*(Amortisation!$C$7/12))</f>
        <v>3241.5100187578</v>
      </c>
      <c r="F233" s="25" t="n">
        <f aca="false">IF($B233="","",$D233-$E233)</f>
        <v>40149.6516495189</v>
      </c>
      <c r="G233" s="25" t="n">
        <f aca="false">IF($B233="","",MAX(0,$C233-$F233))</f>
        <v>417475.292175111</v>
      </c>
    </row>
    <row r="234" customFormat="false" ht="15" hidden="false" customHeight="false" outlineLevel="0" collapsed="false">
      <c r="B234" s="22" t="n">
        <f aca="false">IF(231&gt;ROUNDUP(Amortisation!$C$8*12,0),"",231)</f>
        <v>231</v>
      </c>
      <c r="C234" s="23" t="n">
        <f aca="false">IF($B234="","",MAX(0,Amortisation!$C$6*(1+(Amortisation!$C$7/12))^($B234-1)-Amortisation!$C$11*((1+(Amortisation!$C$7/12))^($B234-1)-1)/(Amortisation!$C$7/12)))</f>
        <v>417475.292175114</v>
      </c>
      <c r="D234" s="23" t="n">
        <f aca="false">IF($B234="","",MIN(Amortisation!$C$11,$C234*(1+(Amortisation!$C$7/12))))</f>
        <v>43391.1616682767</v>
      </c>
      <c r="E234" s="23" t="n">
        <f aca="false">IF($B234="","",$C234*(Amortisation!$C$7/12))</f>
        <v>2957.11665290706</v>
      </c>
      <c r="F234" s="23" t="n">
        <f aca="false">IF($B234="","",$D234-$E234)</f>
        <v>40434.0450153696</v>
      </c>
      <c r="G234" s="23" t="n">
        <f aca="false">IF($B234="","",MAX(0,$C234-$F234))</f>
        <v>377041.247159745</v>
      </c>
    </row>
    <row r="235" customFormat="false" ht="15" hidden="false" customHeight="false" outlineLevel="0" collapsed="false">
      <c r="B235" s="24" t="n">
        <f aca="false">IF(232&gt;ROUNDUP(Amortisation!$C$8*12,0),"",232)</f>
        <v>232</v>
      </c>
      <c r="C235" s="25" t="n">
        <f aca="false">IF($B235="","",MAX(0,Amortisation!$C$6*(1+(Amortisation!$C$7/12))^($B235-1)-Amortisation!$C$11*((1+(Amortisation!$C$7/12))^($B235-1)-1)/(Amortisation!$C$7/12)))</f>
        <v>377041.247159742</v>
      </c>
      <c r="D235" s="25" t="n">
        <f aca="false">IF($B235="","",MIN(Amortisation!$C$11,$C235*(1+(Amortisation!$C$7/12))))</f>
        <v>43391.1616682767</v>
      </c>
      <c r="E235" s="25" t="n">
        <f aca="false">IF($B235="","",$C235*(Amortisation!$C$7/12))</f>
        <v>2670.70883404817</v>
      </c>
      <c r="F235" s="25" t="n">
        <f aca="false">IF($B235="","",$D235-$E235)</f>
        <v>40720.4528342285</v>
      </c>
      <c r="G235" s="25" t="n">
        <f aca="false">IF($B235="","",MAX(0,$C235-$F235))</f>
        <v>336320.794325513</v>
      </c>
    </row>
    <row r="236" customFormat="false" ht="15" hidden="false" customHeight="false" outlineLevel="0" collapsed="false">
      <c r="B236" s="22" t="n">
        <f aca="false">IF(233&gt;ROUNDUP(Amortisation!$C$8*12,0),"",233)</f>
        <v>233</v>
      </c>
      <c r="C236" s="23" t="n">
        <f aca="false">IF($B236="","",MAX(0,Amortisation!$C$6*(1+(Amortisation!$C$7/12))^($B236-1)-Amortisation!$C$11*((1+(Amortisation!$C$7/12))^($B236-1)-1)/(Amortisation!$C$7/12)))</f>
        <v>336320.794325512</v>
      </c>
      <c r="D236" s="23" t="n">
        <f aca="false">IF($B236="","",MIN(Amortisation!$C$11,$C236*(1+(Amortisation!$C$7/12))))</f>
        <v>43391.1616682767</v>
      </c>
      <c r="E236" s="23" t="n">
        <f aca="false">IF($B236="","",$C236*(Amortisation!$C$7/12))</f>
        <v>2382.27229313904</v>
      </c>
      <c r="F236" s="23" t="n">
        <f aca="false">IF($B236="","",$D236-$E236)</f>
        <v>41008.8893751376</v>
      </c>
      <c r="G236" s="23" t="n">
        <f aca="false">IF($B236="","",MAX(0,$C236-$F236))</f>
        <v>295311.904950374</v>
      </c>
    </row>
    <row r="237" customFormat="false" ht="15" hidden="false" customHeight="false" outlineLevel="0" collapsed="false">
      <c r="B237" s="24" t="n">
        <f aca="false">IF(234&gt;ROUNDUP(Amortisation!$C$8*12,0),"",234)</f>
        <v>234</v>
      </c>
      <c r="C237" s="25" t="n">
        <f aca="false">IF($B237="","",MAX(0,Amortisation!$C$6*(1+(Amortisation!$C$7/12))^($B237-1)-Amortisation!$C$11*((1+(Amortisation!$C$7/12))^($B237-1)-1)/(Amortisation!$C$7/12)))</f>
        <v>295311.904950377</v>
      </c>
      <c r="D237" s="25" t="n">
        <f aca="false">IF($B237="","",MIN(Amortisation!$C$11,$C237*(1+(Amortisation!$C$7/12))))</f>
        <v>43391.1616682767</v>
      </c>
      <c r="E237" s="25" t="n">
        <f aca="false">IF($B237="","",$C237*(Amortisation!$C$7/12))</f>
        <v>2091.79266006517</v>
      </c>
      <c r="F237" s="25" t="n">
        <f aca="false">IF($B237="","",$D237-$E237)</f>
        <v>41299.3690082115</v>
      </c>
      <c r="G237" s="25" t="n">
        <f aca="false">IF($B237="","",MAX(0,$C237-$F237))</f>
        <v>254012.535942165</v>
      </c>
    </row>
    <row r="238" customFormat="false" ht="15" hidden="false" customHeight="false" outlineLevel="0" collapsed="false">
      <c r="B238" s="22" t="n">
        <f aca="false">IF(235&gt;ROUNDUP(Amortisation!$C$8*12,0),"",235)</f>
        <v>235</v>
      </c>
      <c r="C238" s="23" t="n">
        <f aca="false">IF($B238="","",MAX(0,Amortisation!$C$6*(1+(Amortisation!$C$7/12))^($B238-1)-Amortisation!$C$11*((1+(Amortisation!$C$7/12))^($B238-1)-1)/(Amortisation!$C$7/12)))</f>
        <v>254012.535942163</v>
      </c>
      <c r="D238" s="23" t="n">
        <f aca="false">IF($B238="","",MIN(Amortisation!$C$11,$C238*(1+(Amortisation!$C$7/12))))</f>
        <v>43391.1616682767</v>
      </c>
      <c r="E238" s="23" t="n">
        <f aca="false">IF($B238="","",$C238*(Amortisation!$C$7/12))</f>
        <v>1799.25546292366</v>
      </c>
      <c r="F238" s="23" t="n">
        <f aca="false">IF($B238="","",$D238-$E238)</f>
        <v>41591.906205353</v>
      </c>
      <c r="G238" s="23" t="n">
        <f aca="false">IF($B238="","",MAX(0,$C238-$F238))</f>
        <v>212420.62973681</v>
      </c>
    </row>
    <row r="239" customFormat="false" ht="15" hidden="false" customHeight="false" outlineLevel="0" collapsed="false">
      <c r="B239" s="24" t="n">
        <f aca="false">IF(236&gt;ROUNDUP(Amortisation!$C$8*12,0),"",236)</f>
        <v>236</v>
      </c>
      <c r="C239" s="25" t="n">
        <f aca="false">IF($B239="","",MAX(0,Amortisation!$C$6*(1+(Amortisation!$C$7/12))^($B239-1)-Amortisation!$C$11*((1+(Amortisation!$C$7/12))^($B239-1)-1)/(Amortisation!$C$7/12)))</f>
        <v>212420.629736815</v>
      </c>
      <c r="D239" s="25" t="n">
        <f aca="false">IF($B239="","",MIN(Amortisation!$C$11,$C239*(1+(Amortisation!$C$7/12))))</f>
        <v>43391.1616682767</v>
      </c>
      <c r="E239" s="25" t="n">
        <f aca="false">IF($B239="","",$C239*(Amortisation!$C$7/12))</f>
        <v>1504.64612730244</v>
      </c>
      <c r="F239" s="25" t="n">
        <f aca="false">IF($B239="","",$D239-$E239)</f>
        <v>41886.5155409743</v>
      </c>
      <c r="G239" s="25" t="n">
        <f aca="false">IF($B239="","",MAX(0,$C239-$F239))</f>
        <v>170534.11419584</v>
      </c>
    </row>
    <row r="240" customFormat="false" ht="15" hidden="false" customHeight="false" outlineLevel="0" collapsed="false">
      <c r="B240" s="22" t="n">
        <f aca="false">IF(237&gt;ROUNDUP(Amortisation!$C$8*12,0),"",237)</f>
        <v>237</v>
      </c>
      <c r="C240" s="23" t="n">
        <f aca="false">IF($B240="","",MAX(0,Amortisation!$C$6*(1+(Amortisation!$C$7/12))^($B240-1)-Amortisation!$C$11*((1+(Amortisation!$C$7/12))^($B240-1)-1)/(Amortisation!$C$7/12)))</f>
        <v>170534.114195839</v>
      </c>
      <c r="D240" s="23" t="n">
        <f aca="false">IF($B240="","",MIN(Amortisation!$C$11,$C240*(1+(Amortisation!$C$7/12))))</f>
        <v>43391.1616682767</v>
      </c>
      <c r="E240" s="23" t="n">
        <f aca="false">IF($B240="","",$C240*(Amortisation!$C$7/12))</f>
        <v>1207.94997555386</v>
      </c>
      <c r="F240" s="23" t="n">
        <f aca="false">IF($B240="","",$D240-$E240)</f>
        <v>42183.2116927228</v>
      </c>
      <c r="G240" s="23" t="n">
        <f aca="false">IF($B240="","",MAX(0,$C240-$F240))</f>
        <v>128350.902503116</v>
      </c>
    </row>
    <row r="241" customFormat="false" ht="15" hidden="false" customHeight="false" outlineLevel="0" collapsed="false">
      <c r="B241" s="24" t="n">
        <f aca="false">IF(238&gt;ROUNDUP(Amortisation!$C$8*12,0),"",238)</f>
        <v>238</v>
      </c>
      <c r="C241" s="25" t="n">
        <f aca="false">IF($B241="","",MAX(0,Amortisation!$C$6*(1+(Amortisation!$C$7/12))^($B241-1)-Amortisation!$C$11*((1+(Amortisation!$C$7/12))^($B241-1)-1)/(Amortisation!$C$7/12)))</f>
        <v>128350.902503114</v>
      </c>
      <c r="D241" s="25" t="n">
        <f aca="false">IF($B241="","",MIN(Amortisation!$C$11,$C241*(1+(Amortisation!$C$7/12))))</f>
        <v>43391.1616682767</v>
      </c>
      <c r="E241" s="25" t="n">
        <f aca="false">IF($B241="","",$C241*(Amortisation!$C$7/12))</f>
        <v>909.152226063726</v>
      </c>
      <c r="F241" s="25" t="n">
        <f aca="false">IF($B241="","",$D241-$E241)</f>
        <v>42482.009442213</v>
      </c>
      <c r="G241" s="25" t="n">
        <f aca="false">IF($B241="","",MAX(0,$C241-$F241))</f>
        <v>85868.8930609012</v>
      </c>
    </row>
    <row r="242" customFormat="false" ht="15" hidden="false" customHeight="false" outlineLevel="0" collapsed="false">
      <c r="B242" s="22" t="n">
        <f aca="false">IF(239&gt;ROUNDUP(Amortisation!$C$8*12,0),"",239)</f>
        <v>239</v>
      </c>
      <c r="C242" s="23" t="n">
        <f aca="false">IF($B242="","",MAX(0,Amortisation!$C$6*(1+(Amortisation!$C$7/12))^($B242-1)-Amortisation!$C$11*((1+(Amortisation!$C$7/12))^($B242-1)-1)/(Amortisation!$C$7/12)))</f>
        <v>85868.893060904</v>
      </c>
      <c r="D242" s="23" t="n">
        <f aca="false">IF($B242="","",MIN(Amortisation!$C$11,$C242*(1+(Amortisation!$C$7/12))))</f>
        <v>43391.1616682767</v>
      </c>
      <c r="E242" s="23" t="n">
        <f aca="false">IF($B242="","",$C242*(Amortisation!$C$7/12))</f>
        <v>608.237992514737</v>
      </c>
      <c r="F242" s="23" t="n">
        <f aca="false">IF($B242="","",$D242-$E242)</f>
        <v>42782.923675762</v>
      </c>
      <c r="G242" s="23" t="n">
        <f aca="false">IF($B242="","",MAX(0,$C242-$F242))</f>
        <v>43085.969385142</v>
      </c>
    </row>
    <row r="243" customFormat="false" ht="15" hidden="false" customHeight="false" outlineLevel="0" collapsed="false">
      <c r="B243" s="24" t="n">
        <f aca="false">IF(240&gt;ROUNDUP(Amortisation!$C$8*12,0),"",240)</f>
        <v>240</v>
      </c>
      <c r="C243" s="25" t="n">
        <f aca="false">IF($B243="","",MAX(0,Amortisation!$C$6*(1+(Amortisation!$C$7/12))^($B243-1)-Amortisation!$C$11*((1+(Amortisation!$C$7/12))^($B243-1)-1)/(Amortisation!$C$7/12)))</f>
        <v>43085.9693851359</v>
      </c>
      <c r="D243" s="25" t="n">
        <f aca="false">IF($B243="","",MIN(Amortisation!$C$11,$C243*(1+(Amortisation!$C$7/12))))</f>
        <v>43391.1616682767</v>
      </c>
      <c r="E243" s="25" t="n">
        <f aca="false">IF($B243="","",$C243*(Amortisation!$C$7/12))</f>
        <v>305.192283144713</v>
      </c>
      <c r="F243" s="25" t="n">
        <f aca="false">IF($B243="","",$D243-$E243)</f>
        <v>43085.969385132</v>
      </c>
      <c r="G243" s="25" t="n">
        <f aca="false">IF($B243="","",MAX(0,$C243-$F243))</f>
        <v>3.94356902688742E-009</v>
      </c>
    </row>
    <row r="244" customFormat="false" ht="15" hidden="false" customHeight="false" outlineLevel="0" collapsed="false">
      <c r="B244" s="22" t="str">
        <f aca="false">IF(241&gt;ROUNDUP(Amortisation!$C$8*12,0),"",241)</f>
        <v/>
      </c>
      <c r="C244" s="23" t="str">
        <f aca="false">IF($B244="","",MAX(0,Amortisation!$C$6*(1+(Amortisation!$C$7/12))^($B244-1)-Amortisation!$C$11*((1+(Amortisation!$C$7/12))^($B244-1)-1)/(Amortisation!$C$7/12)))</f>
        <v/>
      </c>
      <c r="D244" s="23" t="str">
        <f aca="false">IF($B244="","",MIN(Amortisation!$C$11,$C244*(1+(Amortisation!$C$7/12))))</f>
        <v/>
      </c>
      <c r="E244" s="23" t="str">
        <f aca="false">IF($B244="","",$C244*(Amortisation!$C$7/12))</f>
        <v/>
      </c>
      <c r="F244" s="23" t="str">
        <f aca="false">IF($B244="","",$D244-$E244)</f>
        <v/>
      </c>
      <c r="G244" s="23" t="str">
        <f aca="false">IF($B244="","",MAX(0,$C244-$F244))</f>
        <v/>
      </c>
    </row>
    <row r="245" customFormat="false" ht="15" hidden="false" customHeight="false" outlineLevel="0" collapsed="false">
      <c r="B245" s="24" t="str">
        <f aca="false">IF(242&gt;ROUNDUP(Amortisation!$C$8*12,0),"",242)</f>
        <v/>
      </c>
      <c r="C245" s="25" t="str">
        <f aca="false">IF($B245="","",MAX(0,Amortisation!$C$6*(1+(Amortisation!$C$7/12))^($B245-1)-Amortisation!$C$11*((1+(Amortisation!$C$7/12))^($B245-1)-1)/(Amortisation!$C$7/12)))</f>
        <v/>
      </c>
      <c r="D245" s="25" t="str">
        <f aca="false">IF($B245="","",MIN(Amortisation!$C$11,$C245*(1+(Amortisation!$C$7/12))))</f>
        <v/>
      </c>
      <c r="E245" s="25" t="str">
        <f aca="false">IF($B245="","",$C245*(Amortisation!$C$7/12))</f>
        <v/>
      </c>
      <c r="F245" s="25" t="str">
        <f aca="false">IF($B245="","",$D245-$E245)</f>
        <v/>
      </c>
      <c r="G245" s="25" t="str">
        <f aca="false">IF($B245="","",MAX(0,$C245-$F245))</f>
        <v/>
      </c>
    </row>
    <row r="246" customFormat="false" ht="15" hidden="false" customHeight="false" outlineLevel="0" collapsed="false">
      <c r="B246" s="22" t="str">
        <f aca="false">IF(243&gt;ROUNDUP(Amortisation!$C$8*12,0),"",243)</f>
        <v/>
      </c>
      <c r="C246" s="23" t="str">
        <f aca="false">IF($B246="","",MAX(0,Amortisation!$C$6*(1+(Amortisation!$C$7/12))^($B246-1)-Amortisation!$C$11*((1+(Amortisation!$C$7/12))^($B246-1)-1)/(Amortisation!$C$7/12)))</f>
        <v/>
      </c>
      <c r="D246" s="23" t="str">
        <f aca="false">IF($B246="","",MIN(Amortisation!$C$11,$C246*(1+(Amortisation!$C$7/12))))</f>
        <v/>
      </c>
      <c r="E246" s="23" t="str">
        <f aca="false">IF($B246="","",$C246*(Amortisation!$C$7/12))</f>
        <v/>
      </c>
      <c r="F246" s="23" t="str">
        <f aca="false">IF($B246="","",$D246-$E246)</f>
        <v/>
      </c>
      <c r="G246" s="23" t="str">
        <f aca="false">IF($B246="","",MAX(0,$C246-$F246))</f>
        <v/>
      </c>
    </row>
    <row r="247" customFormat="false" ht="15" hidden="false" customHeight="false" outlineLevel="0" collapsed="false">
      <c r="B247" s="24" t="str">
        <f aca="false">IF(244&gt;ROUNDUP(Amortisation!$C$8*12,0),"",244)</f>
        <v/>
      </c>
      <c r="C247" s="25" t="str">
        <f aca="false">IF($B247="","",MAX(0,Amortisation!$C$6*(1+(Amortisation!$C$7/12))^($B247-1)-Amortisation!$C$11*((1+(Amortisation!$C$7/12))^($B247-1)-1)/(Amortisation!$C$7/12)))</f>
        <v/>
      </c>
      <c r="D247" s="25" t="str">
        <f aca="false">IF($B247="","",MIN(Amortisation!$C$11,$C247*(1+(Amortisation!$C$7/12))))</f>
        <v/>
      </c>
      <c r="E247" s="25" t="str">
        <f aca="false">IF($B247="","",$C247*(Amortisation!$C$7/12))</f>
        <v/>
      </c>
      <c r="F247" s="25" t="str">
        <f aca="false">IF($B247="","",$D247-$E247)</f>
        <v/>
      </c>
      <c r="G247" s="25" t="str">
        <f aca="false">IF($B247="","",MAX(0,$C247-$F247))</f>
        <v/>
      </c>
    </row>
    <row r="248" customFormat="false" ht="15" hidden="false" customHeight="false" outlineLevel="0" collapsed="false">
      <c r="B248" s="22" t="str">
        <f aca="false">IF(245&gt;ROUNDUP(Amortisation!$C$8*12,0),"",245)</f>
        <v/>
      </c>
      <c r="C248" s="23" t="str">
        <f aca="false">IF($B248="","",MAX(0,Amortisation!$C$6*(1+(Amortisation!$C$7/12))^($B248-1)-Amortisation!$C$11*((1+(Amortisation!$C$7/12))^($B248-1)-1)/(Amortisation!$C$7/12)))</f>
        <v/>
      </c>
      <c r="D248" s="23" t="str">
        <f aca="false">IF($B248="","",MIN(Amortisation!$C$11,$C248*(1+(Amortisation!$C$7/12))))</f>
        <v/>
      </c>
      <c r="E248" s="23" t="str">
        <f aca="false">IF($B248="","",$C248*(Amortisation!$C$7/12))</f>
        <v/>
      </c>
      <c r="F248" s="23" t="str">
        <f aca="false">IF($B248="","",$D248-$E248)</f>
        <v/>
      </c>
      <c r="G248" s="23" t="str">
        <f aca="false">IF($B248="","",MAX(0,$C248-$F248))</f>
        <v/>
      </c>
    </row>
    <row r="249" customFormat="false" ht="15" hidden="false" customHeight="false" outlineLevel="0" collapsed="false">
      <c r="B249" s="24" t="str">
        <f aca="false">IF(246&gt;ROUNDUP(Amortisation!$C$8*12,0),"",246)</f>
        <v/>
      </c>
      <c r="C249" s="25" t="str">
        <f aca="false">IF($B249="","",MAX(0,Amortisation!$C$6*(1+(Amortisation!$C$7/12))^($B249-1)-Amortisation!$C$11*((1+(Amortisation!$C$7/12))^($B249-1)-1)/(Amortisation!$C$7/12)))</f>
        <v/>
      </c>
      <c r="D249" s="25" t="str">
        <f aca="false">IF($B249="","",MIN(Amortisation!$C$11,$C249*(1+(Amortisation!$C$7/12))))</f>
        <v/>
      </c>
      <c r="E249" s="25" t="str">
        <f aca="false">IF($B249="","",$C249*(Amortisation!$C$7/12))</f>
        <v/>
      </c>
      <c r="F249" s="25" t="str">
        <f aca="false">IF($B249="","",$D249-$E249)</f>
        <v/>
      </c>
      <c r="G249" s="25" t="str">
        <f aca="false">IF($B249="","",MAX(0,$C249-$F249))</f>
        <v/>
      </c>
    </row>
    <row r="250" customFormat="false" ht="15" hidden="false" customHeight="false" outlineLevel="0" collapsed="false">
      <c r="B250" s="22" t="str">
        <f aca="false">IF(247&gt;ROUNDUP(Amortisation!$C$8*12,0),"",247)</f>
        <v/>
      </c>
      <c r="C250" s="23" t="str">
        <f aca="false">IF($B250="","",MAX(0,Amortisation!$C$6*(1+(Amortisation!$C$7/12))^($B250-1)-Amortisation!$C$11*((1+(Amortisation!$C$7/12))^($B250-1)-1)/(Amortisation!$C$7/12)))</f>
        <v/>
      </c>
      <c r="D250" s="23" t="str">
        <f aca="false">IF($B250="","",MIN(Amortisation!$C$11,$C250*(1+(Amortisation!$C$7/12))))</f>
        <v/>
      </c>
      <c r="E250" s="23" t="str">
        <f aca="false">IF($B250="","",$C250*(Amortisation!$C$7/12))</f>
        <v/>
      </c>
      <c r="F250" s="23" t="str">
        <f aca="false">IF($B250="","",$D250-$E250)</f>
        <v/>
      </c>
      <c r="G250" s="23" t="str">
        <f aca="false">IF($B250="","",MAX(0,$C250-$F250))</f>
        <v/>
      </c>
    </row>
    <row r="251" customFormat="false" ht="15" hidden="false" customHeight="false" outlineLevel="0" collapsed="false">
      <c r="B251" s="24" t="str">
        <f aca="false">IF(248&gt;ROUNDUP(Amortisation!$C$8*12,0),"",248)</f>
        <v/>
      </c>
      <c r="C251" s="25" t="str">
        <f aca="false">IF($B251="","",MAX(0,Amortisation!$C$6*(1+(Amortisation!$C$7/12))^($B251-1)-Amortisation!$C$11*((1+(Amortisation!$C$7/12))^($B251-1)-1)/(Amortisation!$C$7/12)))</f>
        <v/>
      </c>
      <c r="D251" s="25" t="str">
        <f aca="false">IF($B251="","",MIN(Amortisation!$C$11,$C251*(1+(Amortisation!$C$7/12))))</f>
        <v/>
      </c>
      <c r="E251" s="25" t="str">
        <f aca="false">IF($B251="","",$C251*(Amortisation!$C$7/12))</f>
        <v/>
      </c>
      <c r="F251" s="25" t="str">
        <f aca="false">IF($B251="","",$D251-$E251)</f>
        <v/>
      </c>
      <c r="G251" s="25" t="str">
        <f aca="false">IF($B251="","",MAX(0,$C251-$F251))</f>
        <v/>
      </c>
    </row>
    <row r="252" customFormat="false" ht="15" hidden="false" customHeight="false" outlineLevel="0" collapsed="false">
      <c r="B252" s="22" t="str">
        <f aca="false">IF(249&gt;ROUNDUP(Amortisation!$C$8*12,0),"",249)</f>
        <v/>
      </c>
      <c r="C252" s="23" t="str">
        <f aca="false">IF($B252="","",MAX(0,Amortisation!$C$6*(1+(Amortisation!$C$7/12))^($B252-1)-Amortisation!$C$11*((1+(Amortisation!$C$7/12))^($B252-1)-1)/(Amortisation!$C$7/12)))</f>
        <v/>
      </c>
      <c r="D252" s="23" t="str">
        <f aca="false">IF($B252="","",MIN(Amortisation!$C$11,$C252*(1+(Amortisation!$C$7/12))))</f>
        <v/>
      </c>
      <c r="E252" s="23" t="str">
        <f aca="false">IF($B252="","",$C252*(Amortisation!$C$7/12))</f>
        <v/>
      </c>
      <c r="F252" s="23" t="str">
        <f aca="false">IF($B252="","",$D252-$E252)</f>
        <v/>
      </c>
      <c r="G252" s="23" t="str">
        <f aca="false">IF($B252="","",MAX(0,$C252-$F252))</f>
        <v/>
      </c>
    </row>
    <row r="253" customFormat="false" ht="15" hidden="false" customHeight="false" outlineLevel="0" collapsed="false">
      <c r="B253" s="24" t="str">
        <f aca="false">IF(250&gt;ROUNDUP(Amortisation!$C$8*12,0),"",250)</f>
        <v/>
      </c>
      <c r="C253" s="25" t="str">
        <f aca="false">IF($B253="","",MAX(0,Amortisation!$C$6*(1+(Amortisation!$C$7/12))^($B253-1)-Amortisation!$C$11*((1+(Amortisation!$C$7/12))^($B253-1)-1)/(Amortisation!$C$7/12)))</f>
        <v/>
      </c>
      <c r="D253" s="25" t="str">
        <f aca="false">IF($B253="","",MIN(Amortisation!$C$11,$C253*(1+(Amortisation!$C$7/12))))</f>
        <v/>
      </c>
      <c r="E253" s="25" t="str">
        <f aca="false">IF($B253="","",$C253*(Amortisation!$C$7/12))</f>
        <v/>
      </c>
      <c r="F253" s="25" t="str">
        <f aca="false">IF($B253="","",$D253-$E253)</f>
        <v/>
      </c>
      <c r="G253" s="25" t="str">
        <f aca="false">IF($B253="","",MAX(0,$C253-$F253))</f>
        <v/>
      </c>
    </row>
    <row r="254" customFormat="false" ht="15" hidden="false" customHeight="false" outlineLevel="0" collapsed="false">
      <c r="B254" s="22" t="str">
        <f aca="false">IF(251&gt;ROUNDUP(Amortisation!$C$8*12,0),"",251)</f>
        <v/>
      </c>
      <c r="C254" s="23" t="str">
        <f aca="false">IF($B254="","",MAX(0,Amortisation!$C$6*(1+(Amortisation!$C$7/12))^($B254-1)-Amortisation!$C$11*((1+(Amortisation!$C$7/12))^($B254-1)-1)/(Amortisation!$C$7/12)))</f>
        <v/>
      </c>
      <c r="D254" s="23" t="str">
        <f aca="false">IF($B254="","",MIN(Amortisation!$C$11,$C254*(1+(Amortisation!$C$7/12))))</f>
        <v/>
      </c>
      <c r="E254" s="23" t="str">
        <f aca="false">IF($B254="","",$C254*(Amortisation!$C$7/12))</f>
        <v/>
      </c>
      <c r="F254" s="23" t="str">
        <f aca="false">IF($B254="","",$D254-$E254)</f>
        <v/>
      </c>
      <c r="G254" s="23" t="str">
        <f aca="false">IF($B254="","",MAX(0,$C254-$F254))</f>
        <v/>
      </c>
    </row>
    <row r="255" customFormat="false" ht="15" hidden="false" customHeight="false" outlineLevel="0" collapsed="false">
      <c r="B255" s="24" t="str">
        <f aca="false">IF(252&gt;ROUNDUP(Amortisation!$C$8*12,0),"",252)</f>
        <v/>
      </c>
      <c r="C255" s="25" t="str">
        <f aca="false">IF($B255="","",MAX(0,Amortisation!$C$6*(1+(Amortisation!$C$7/12))^($B255-1)-Amortisation!$C$11*((1+(Amortisation!$C$7/12))^($B255-1)-1)/(Amortisation!$C$7/12)))</f>
        <v/>
      </c>
      <c r="D255" s="25" t="str">
        <f aca="false">IF($B255="","",MIN(Amortisation!$C$11,$C255*(1+(Amortisation!$C$7/12))))</f>
        <v/>
      </c>
      <c r="E255" s="25" t="str">
        <f aca="false">IF($B255="","",$C255*(Amortisation!$C$7/12))</f>
        <v/>
      </c>
      <c r="F255" s="25" t="str">
        <f aca="false">IF($B255="","",$D255-$E255)</f>
        <v/>
      </c>
      <c r="G255" s="25" t="str">
        <f aca="false">IF($B255="","",MAX(0,$C255-$F255))</f>
        <v/>
      </c>
    </row>
    <row r="256" customFormat="false" ht="15" hidden="false" customHeight="false" outlineLevel="0" collapsed="false">
      <c r="B256" s="22" t="str">
        <f aca="false">IF(253&gt;ROUNDUP(Amortisation!$C$8*12,0),"",253)</f>
        <v/>
      </c>
      <c r="C256" s="23" t="str">
        <f aca="false">IF($B256="","",MAX(0,Amortisation!$C$6*(1+(Amortisation!$C$7/12))^($B256-1)-Amortisation!$C$11*((1+(Amortisation!$C$7/12))^($B256-1)-1)/(Amortisation!$C$7/12)))</f>
        <v/>
      </c>
      <c r="D256" s="23" t="str">
        <f aca="false">IF($B256="","",MIN(Amortisation!$C$11,$C256*(1+(Amortisation!$C$7/12))))</f>
        <v/>
      </c>
      <c r="E256" s="23" t="str">
        <f aca="false">IF($B256="","",$C256*(Amortisation!$C$7/12))</f>
        <v/>
      </c>
      <c r="F256" s="23" t="str">
        <f aca="false">IF($B256="","",$D256-$E256)</f>
        <v/>
      </c>
      <c r="G256" s="23" t="str">
        <f aca="false">IF($B256="","",MAX(0,$C256-$F256))</f>
        <v/>
      </c>
    </row>
    <row r="257" customFormat="false" ht="15" hidden="false" customHeight="false" outlineLevel="0" collapsed="false">
      <c r="B257" s="24" t="str">
        <f aca="false">IF(254&gt;ROUNDUP(Amortisation!$C$8*12,0),"",254)</f>
        <v/>
      </c>
      <c r="C257" s="25" t="str">
        <f aca="false">IF($B257="","",MAX(0,Amortisation!$C$6*(1+(Amortisation!$C$7/12))^($B257-1)-Amortisation!$C$11*((1+(Amortisation!$C$7/12))^($B257-1)-1)/(Amortisation!$C$7/12)))</f>
        <v/>
      </c>
      <c r="D257" s="25" t="str">
        <f aca="false">IF($B257="","",MIN(Amortisation!$C$11,$C257*(1+(Amortisation!$C$7/12))))</f>
        <v/>
      </c>
      <c r="E257" s="25" t="str">
        <f aca="false">IF($B257="","",$C257*(Amortisation!$C$7/12))</f>
        <v/>
      </c>
      <c r="F257" s="25" t="str">
        <f aca="false">IF($B257="","",$D257-$E257)</f>
        <v/>
      </c>
      <c r="G257" s="25" t="str">
        <f aca="false">IF($B257="","",MAX(0,$C257-$F257))</f>
        <v/>
      </c>
    </row>
    <row r="258" customFormat="false" ht="15" hidden="false" customHeight="false" outlineLevel="0" collapsed="false">
      <c r="B258" s="22" t="str">
        <f aca="false">IF(255&gt;ROUNDUP(Amortisation!$C$8*12,0),"",255)</f>
        <v/>
      </c>
      <c r="C258" s="23" t="str">
        <f aca="false">IF($B258="","",MAX(0,Amortisation!$C$6*(1+(Amortisation!$C$7/12))^($B258-1)-Amortisation!$C$11*((1+(Amortisation!$C$7/12))^($B258-1)-1)/(Amortisation!$C$7/12)))</f>
        <v/>
      </c>
      <c r="D258" s="23" t="str">
        <f aca="false">IF($B258="","",MIN(Amortisation!$C$11,$C258*(1+(Amortisation!$C$7/12))))</f>
        <v/>
      </c>
      <c r="E258" s="23" t="str">
        <f aca="false">IF($B258="","",$C258*(Amortisation!$C$7/12))</f>
        <v/>
      </c>
      <c r="F258" s="23" t="str">
        <f aca="false">IF($B258="","",$D258-$E258)</f>
        <v/>
      </c>
      <c r="G258" s="23" t="str">
        <f aca="false">IF($B258="","",MAX(0,$C258-$F258))</f>
        <v/>
      </c>
    </row>
    <row r="259" customFormat="false" ht="15" hidden="false" customHeight="false" outlineLevel="0" collapsed="false">
      <c r="B259" s="24" t="str">
        <f aca="false">IF(256&gt;ROUNDUP(Amortisation!$C$8*12,0),"",256)</f>
        <v/>
      </c>
      <c r="C259" s="25" t="str">
        <f aca="false">IF($B259="","",MAX(0,Amortisation!$C$6*(1+(Amortisation!$C$7/12))^($B259-1)-Amortisation!$C$11*((1+(Amortisation!$C$7/12))^($B259-1)-1)/(Amortisation!$C$7/12)))</f>
        <v/>
      </c>
      <c r="D259" s="25" t="str">
        <f aca="false">IF($B259="","",MIN(Amortisation!$C$11,$C259*(1+(Amortisation!$C$7/12))))</f>
        <v/>
      </c>
      <c r="E259" s="25" t="str">
        <f aca="false">IF($B259="","",$C259*(Amortisation!$C$7/12))</f>
        <v/>
      </c>
      <c r="F259" s="25" t="str">
        <f aca="false">IF($B259="","",$D259-$E259)</f>
        <v/>
      </c>
      <c r="G259" s="25" t="str">
        <f aca="false">IF($B259="","",MAX(0,$C259-$F259))</f>
        <v/>
      </c>
    </row>
    <row r="260" customFormat="false" ht="15" hidden="false" customHeight="false" outlineLevel="0" collapsed="false">
      <c r="B260" s="22" t="str">
        <f aca="false">IF(257&gt;ROUNDUP(Amortisation!$C$8*12,0),"",257)</f>
        <v/>
      </c>
      <c r="C260" s="23" t="str">
        <f aca="false">IF($B260="","",MAX(0,Amortisation!$C$6*(1+(Amortisation!$C$7/12))^($B260-1)-Amortisation!$C$11*((1+(Amortisation!$C$7/12))^($B260-1)-1)/(Amortisation!$C$7/12)))</f>
        <v/>
      </c>
      <c r="D260" s="23" t="str">
        <f aca="false">IF($B260="","",MIN(Amortisation!$C$11,$C260*(1+(Amortisation!$C$7/12))))</f>
        <v/>
      </c>
      <c r="E260" s="23" t="str">
        <f aca="false">IF($B260="","",$C260*(Amortisation!$C$7/12))</f>
        <v/>
      </c>
      <c r="F260" s="23" t="str">
        <f aca="false">IF($B260="","",$D260-$E260)</f>
        <v/>
      </c>
      <c r="G260" s="23" t="str">
        <f aca="false">IF($B260="","",MAX(0,$C260-$F260))</f>
        <v/>
      </c>
    </row>
    <row r="261" customFormat="false" ht="15" hidden="false" customHeight="false" outlineLevel="0" collapsed="false">
      <c r="B261" s="24" t="str">
        <f aca="false">IF(258&gt;ROUNDUP(Amortisation!$C$8*12,0),"",258)</f>
        <v/>
      </c>
      <c r="C261" s="25" t="str">
        <f aca="false">IF($B261="","",MAX(0,Amortisation!$C$6*(1+(Amortisation!$C$7/12))^($B261-1)-Amortisation!$C$11*((1+(Amortisation!$C$7/12))^($B261-1)-1)/(Amortisation!$C$7/12)))</f>
        <v/>
      </c>
      <c r="D261" s="25" t="str">
        <f aca="false">IF($B261="","",MIN(Amortisation!$C$11,$C261*(1+(Amortisation!$C$7/12))))</f>
        <v/>
      </c>
      <c r="E261" s="25" t="str">
        <f aca="false">IF($B261="","",$C261*(Amortisation!$C$7/12))</f>
        <v/>
      </c>
      <c r="F261" s="25" t="str">
        <f aca="false">IF($B261="","",$D261-$E261)</f>
        <v/>
      </c>
      <c r="G261" s="25" t="str">
        <f aca="false">IF($B261="","",MAX(0,$C261-$F261))</f>
        <v/>
      </c>
    </row>
    <row r="262" customFormat="false" ht="15" hidden="false" customHeight="false" outlineLevel="0" collapsed="false">
      <c r="B262" s="22" t="str">
        <f aca="false">IF(259&gt;ROUNDUP(Amortisation!$C$8*12,0),"",259)</f>
        <v/>
      </c>
      <c r="C262" s="23" t="str">
        <f aca="false">IF($B262="","",MAX(0,Amortisation!$C$6*(1+(Amortisation!$C$7/12))^($B262-1)-Amortisation!$C$11*((1+(Amortisation!$C$7/12))^($B262-1)-1)/(Amortisation!$C$7/12)))</f>
        <v/>
      </c>
      <c r="D262" s="23" t="str">
        <f aca="false">IF($B262="","",MIN(Amortisation!$C$11,$C262*(1+(Amortisation!$C$7/12))))</f>
        <v/>
      </c>
      <c r="E262" s="23" t="str">
        <f aca="false">IF($B262="","",$C262*(Amortisation!$C$7/12))</f>
        <v/>
      </c>
      <c r="F262" s="23" t="str">
        <f aca="false">IF($B262="","",$D262-$E262)</f>
        <v/>
      </c>
      <c r="G262" s="23" t="str">
        <f aca="false">IF($B262="","",MAX(0,$C262-$F262))</f>
        <v/>
      </c>
    </row>
    <row r="263" customFormat="false" ht="15" hidden="false" customHeight="false" outlineLevel="0" collapsed="false">
      <c r="B263" s="24" t="str">
        <f aca="false">IF(260&gt;ROUNDUP(Amortisation!$C$8*12,0),"",260)</f>
        <v/>
      </c>
      <c r="C263" s="25" t="str">
        <f aca="false">IF($B263="","",MAX(0,Amortisation!$C$6*(1+(Amortisation!$C$7/12))^($B263-1)-Amortisation!$C$11*((1+(Amortisation!$C$7/12))^($B263-1)-1)/(Amortisation!$C$7/12)))</f>
        <v/>
      </c>
      <c r="D263" s="25" t="str">
        <f aca="false">IF($B263="","",MIN(Amortisation!$C$11,$C263*(1+(Amortisation!$C$7/12))))</f>
        <v/>
      </c>
      <c r="E263" s="25" t="str">
        <f aca="false">IF($B263="","",$C263*(Amortisation!$C$7/12))</f>
        <v/>
      </c>
      <c r="F263" s="25" t="str">
        <f aca="false">IF($B263="","",$D263-$E263)</f>
        <v/>
      </c>
      <c r="G263" s="25" t="str">
        <f aca="false">IF($B263="","",MAX(0,$C263-$F263))</f>
        <v/>
      </c>
    </row>
    <row r="264" customFormat="false" ht="15" hidden="false" customHeight="false" outlineLevel="0" collapsed="false">
      <c r="B264" s="22" t="str">
        <f aca="false">IF(261&gt;ROUNDUP(Amortisation!$C$8*12,0),"",261)</f>
        <v/>
      </c>
      <c r="C264" s="23" t="str">
        <f aca="false">IF($B264="","",MAX(0,Amortisation!$C$6*(1+(Amortisation!$C$7/12))^($B264-1)-Amortisation!$C$11*((1+(Amortisation!$C$7/12))^($B264-1)-1)/(Amortisation!$C$7/12)))</f>
        <v/>
      </c>
      <c r="D264" s="23" t="str">
        <f aca="false">IF($B264="","",MIN(Amortisation!$C$11,$C264*(1+(Amortisation!$C$7/12))))</f>
        <v/>
      </c>
      <c r="E264" s="23" t="str">
        <f aca="false">IF($B264="","",$C264*(Amortisation!$C$7/12))</f>
        <v/>
      </c>
      <c r="F264" s="23" t="str">
        <f aca="false">IF($B264="","",$D264-$E264)</f>
        <v/>
      </c>
      <c r="G264" s="23" t="str">
        <f aca="false">IF($B264="","",MAX(0,$C264-$F264))</f>
        <v/>
      </c>
    </row>
    <row r="265" customFormat="false" ht="15" hidden="false" customHeight="false" outlineLevel="0" collapsed="false">
      <c r="B265" s="24" t="str">
        <f aca="false">IF(262&gt;ROUNDUP(Amortisation!$C$8*12,0),"",262)</f>
        <v/>
      </c>
      <c r="C265" s="25" t="str">
        <f aca="false">IF($B265="","",MAX(0,Amortisation!$C$6*(1+(Amortisation!$C$7/12))^($B265-1)-Amortisation!$C$11*((1+(Amortisation!$C$7/12))^($B265-1)-1)/(Amortisation!$C$7/12)))</f>
        <v/>
      </c>
      <c r="D265" s="25" t="str">
        <f aca="false">IF($B265="","",MIN(Amortisation!$C$11,$C265*(1+(Amortisation!$C$7/12))))</f>
        <v/>
      </c>
      <c r="E265" s="25" t="str">
        <f aca="false">IF($B265="","",$C265*(Amortisation!$C$7/12))</f>
        <v/>
      </c>
      <c r="F265" s="25" t="str">
        <f aca="false">IF($B265="","",$D265-$E265)</f>
        <v/>
      </c>
      <c r="G265" s="25" t="str">
        <f aca="false">IF($B265="","",MAX(0,$C265-$F265))</f>
        <v/>
      </c>
    </row>
    <row r="266" customFormat="false" ht="15" hidden="false" customHeight="false" outlineLevel="0" collapsed="false">
      <c r="B266" s="22" t="str">
        <f aca="false">IF(263&gt;ROUNDUP(Amortisation!$C$8*12,0),"",263)</f>
        <v/>
      </c>
      <c r="C266" s="23" t="str">
        <f aca="false">IF($B266="","",MAX(0,Amortisation!$C$6*(1+(Amortisation!$C$7/12))^($B266-1)-Amortisation!$C$11*((1+(Amortisation!$C$7/12))^($B266-1)-1)/(Amortisation!$C$7/12)))</f>
        <v/>
      </c>
      <c r="D266" s="23" t="str">
        <f aca="false">IF($B266="","",MIN(Amortisation!$C$11,$C266*(1+(Amortisation!$C$7/12))))</f>
        <v/>
      </c>
      <c r="E266" s="23" t="str">
        <f aca="false">IF($B266="","",$C266*(Amortisation!$C$7/12))</f>
        <v/>
      </c>
      <c r="F266" s="23" t="str">
        <f aca="false">IF($B266="","",$D266-$E266)</f>
        <v/>
      </c>
      <c r="G266" s="23" t="str">
        <f aca="false">IF($B266="","",MAX(0,$C266-$F266))</f>
        <v/>
      </c>
    </row>
    <row r="267" customFormat="false" ht="15" hidden="false" customHeight="false" outlineLevel="0" collapsed="false">
      <c r="B267" s="24" t="str">
        <f aca="false">IF(264&gt;ROUNDUP(Amortisation!$C$8*12,0),"",264)</f>
        <v/>
      </c>
      <c r="C267" s="25" t="str">
        <f aca="false">IF($B267="","",MAX(0,Amortisation!$C$6*(1+(Amortisation!$C$7/12))^($B267-1)-Amortisation!$C$11*((1+(Amortisation!$C$7/12))^($B267-1)-1)/(Amortisation!$C$7/12)))</f>
        <v/>
      </c>
      <c r="D267" s="25" t="str">
        <f aca="false">IF($B267="","",MIN(Amortisation!$C$11,$C267*(1+(Amortisation!$C$7/12))))</f>
        <v/>
      </c>
      <c r="E267" s="25" t="str">
        <f aca="false">IF($B267="","",$C267*(Amortisation!$C$7/12))</f>
        <v/>
      </c>
      <c r="F267" s="25" t="str">
        <f aca="false">IF($B267="","",$D267-$E267)</f>
        <v/>
      </c>
      <c r="G267" s="25" t="str">
        <f aca="false">IF($B267="","",MAX(0,$C267-$F267))</f>
        <v/>
      </c>
    </row>
    <row r="268" customFormat="false" ht="15" hidden="false" customHeight="false" outlineLevel="0" collapsed="false">
      <c r="B268" s="22" t="str">
        <f aca="false">IF(265&gt;ROUNDUP(Amortisation!$C$8*12,0),"",265)</f>
        <v/>
      </c>
      <c r="C268" s="23" t="str">
        <f aca="false">IF($B268="","",MAX(0,Amortisation!$C$6*(1+(Amortisation!$C$7/12))^($B268-1)-Amortisation!$C$11*((1+(Amortisation!$C$7/12))^($B268-1)-1)/(Amortisation!$C$7/12)))</f>
        <v/>
      </c>
      <c r="D268" s="23" t="str">
        <f aca="false">IF($B268="","",MIN(Amortisation!$C$11,$C268*(1+(Amortisation!$C$7/12))))</f>
        <v/>
      </c>
      <c r="E268" s="23" t="str">
        <f aca="false">IF($B268="","",$C268*(Amortisation!$C$7/12))</f>
        <v/>
      </c>
      <c r="F268" s="23" t="str">
        <f aca="false">IF($B268="","",$D268-$E268)</f>
        <v/>
      </c>
      <c r="G268" s="23" t="str">
        <f aca="false">IF($B268="","",MAX(0,$C268-$F268))</f>
        <v/>
      </c>
    </row>
    <row r="269" customFormat="false" ht="15" hidden="false" customHeight="false" outlineLevel="0" collapsed="false">
      <c r="B269" s="24" t="str">
        <f aca="false">IF(266&gt;ROUNDUP(Amortisation!$C$8*12,0),"",266)</f>
        <v/>
      </c>
      <c r="C269" s="25" t="str">
        <f aca="false">IF($B269="","",MAX(0,Amortisation!$C$6*(1+(Amortisation!$C$7/12))^($B269-1)-Amortisation!$C$11*((1+(Amortisation!$C$7/12))^($B269-1)-1)/(Amortisation!$C$7/12)))</f>
        <v/>
      </c>
      <c r="D269" s="25" t="str">
        <f aca="false">IF($B269="","",MIN(Amortisation!$C$11,$C269*(1+(Amortisation!$C$7/12))))</f>
        <v/>
      </c>
      <c r="E269" s="25" t="str">
        <f aca="false">IF($B269="","",$C269*(Amortisation!$C$7/12))</f>
        <v/>
      </c>
      <c r="F269" s="25" t="str">
        <f aca="false">IF($B269="","",$D269-$E269)</f>
        <v/>
      </c>
      <c r="G269" s="25" t="str">
        <f aca="false">IF($B269="","",MAX(0,$C269-$F269))</f>
        <v/>
      </c>
    </row>
    <row r="270" customFormat="false" ht="15" hidden="false" customHeight="false" outlineLevel="0" collapsed="false">
      <c r="B270" s="22" t="str">
        <f aca="false">IF(267&gt;ROUNDUP(Amortisation!$C$8*12,0),"",267)</f>
        <v/>
      </c>
      <c r="C270" s="23" t="str">
        <f aca="false">IF($B270="","",MAX(0,Amortisation!$C$6*(1+(Amortisation!$C$7/12))^($B270-1)-Amortisation!$C$11*((1+(Amortisation!$C$7/12))^($B270-1)-1)/(Amortisation!$C$7/12)))</f>
        <v/>
      </c>
      <c r="D270" s="23" t="str">
        <f aca="false">IF($B270="","",MIN(Amortisation!$C$11,$C270*(1+(Amortisation!$C$7/12))))</f>
        <v/>
      </c>
      <c r="E270" s="23" t="str">
        <f aca="false">IF($B270="","",$C270*(Amortisation!$C$7/12))</f>
        <v/>
      </c>
      <c r="F270" s="23" t="str">
        <f aca="false">IF($B270="","",$D270-$E270)</f>
        <v/>
      </c>
      <c r="G270" s="23" t="str">
        <f aca="false">IF($B270="","",MAX(0,$C270-$F270))</f>
        <v/>
      </c>
    </row>
    <row r="271" customFormat="false" ht="15" hidden="false" customHeight="false" outlineLevel="0" collapsed="false">
      <c r="B271" s="24" t="str">
        <f aca="false">IF(268&gt;ROUNDUP(Amortisation!$C$8*12,0),"",268)</f>
        <v/>
      </c>
      <c r="C271" s="25" t="str">
        <f aca="false">IF($B271="","",MAX(0,Amortisation!$C$6*(1+(Amortisation!$C$7/12))^($B271-1)-Amortisation!$C$11*((1+(Amortisation!$C$7/12))^($B271-1)-1)/(Amortisation!$C$7/12)))</f>
        <v/>
      </c>
      <c r="D271" s="25" t="str">
        <f aca="false">IF($B271="","",MIN(Amortisation!$C$11,$C271*(1+(Amortisation!$C$7/12))))</f>
        <v/>
      </c>
      <c r="E271" s="25" t="str">
        <f aca="false">IF($B271="","",$C271*(Amortisation!$C$7/12))</f>
        <v/>
      </c>
      <c r="F271" s="25" t="str">
        <f aca="false">IF($B271="","",$D271-$E271)</f>
        <v/>
      </c>
      <c r="G271" s="25" t="str">
        <f aca="false">IF($B271="","",MAX(0,$C271-$F271))</f>
        <v/>
      </c>
    </row>
    <row r="272" customFormat="false" ht="15" hidden="false" customHeight="false" outlineLevel="0" collapsed="false">
      <c r="B272" s="22" t="str">
        <f aca="false">IF(269&gt;ROUNDUP(Amortisation!$C$8*12,0),"",269)</f>
        <v/>
      </c>
      <c r="C272" s="23" t="str">
        <f aca="false">IF($B272="","",MAX(0,Amortisation!$C$6*(1+(Amortisation!$C$7/12))^($B272-1)-Amortisation!$C$11*((1+(Amortisation!$C$7/12))^($B272-1)-1)/(Amortisation!$C$7/12)))</f>
        <v/>
      </c>
      <c r="D272" s="23" t="str">
        <f aca="false">IF($B272="","",MIN(Amortisation!$C$11,$C272*(1+(Amortisation!$C$7/12))))</f>
        <v/>
      </c>
      <c r="E272" s="23" t="str">
        <f aca="false">IF($B272="","",$C272*(Amortisation!$C$7/12))</f>
        <v/>
      </c>
      <c r="F272" s="23" t="str">
        <f aca="false">IF($B272="","",$D272-$E272)</f>
        <v/>
      </c>
      <c r="G272" s="23" t="str">
        <f aca="false">IF($B272="","",MAX(0,$C272-$F272))</f>
        <v/>
      </c>
    </row>
    <row r="273" customFormat="false" ht="15" hidden="false" customHeight="false" outlineLevel="0" collapsed="false">
      <c r="B273" s="24" t="str">
        <f aca="false">IF(270&gt;ROUNDUP(Amortisation!$C$8*12,0),"",270)</f>
        <v/>
      </c>
      <c r="C273" s="25" t="str">
        <f aca="false">IF($B273="","",MAX(0,Amortisation!$C$6*(1+(Amortisation!$C$7/12))^($B273-1)-Amortisation!$C$11*((1+(Amortisation!$C$7/12))^($B273-1)-1)/(Amortisation!$C$7/12)))</f>
        <v/>
      </c>
      <c r="D273" s="25" t="str">
        <f aca="false">IF($B273="","",MIN(Amortisation!$C$11,$C273*(1+(Amortisation!$C$7/12))))</f>
        <v/>
      </c>
      <c r="E273" s="25" t="str">
        <f aca="false">IF($B273="","",$C273*(Amortisation!$C$7/12))</f>
        <v/>
      </c>
      <c r="F273" s="25" t="str">
        <f aca="false">IF($B273="","",$D273-$E273)</f>
        <v/>
      </c>
      <c r="G273" s="25" t="str">
        <f aca="false">IF($B273="","",MAX(0,$C273-$F273))</f>
        <v/>
      </c>
    </row>
    <row r="274" customFormat="false" ht="15" hidden="false" customHeight="false" outlineLevel="0" collapsed="false">
      <c r="B274" s="22" t="str">
        <f aca="false">IF(271&gt;ROUNDUP(Amortisation!$C$8*12,0),"",271)</f>
        <v/>
      </c>
      <c r="C274" s="23" t="str">
        <f aca="false">IF($B274="","",MAX(0,Amortisation!$C$6*(1+(Amortisation!$C$7/12))^($B274-1)-Amortisation!$C$11*((1+(Amortisation!$C$7/12))^($B274-1)-1)/(Amortisation!$C$7/12)))</f>
        <v/>
      </c>
      <c r="D274" s="23" t="str">
        <f aca="false">IF($B274="","",MIN(Amortisation!$C$11,$C274*(1+(Amortisation!$C$7/12))))</f>
        <v/>
      </c>
      <c r="E274" s="23" t="str">
        <f aca="false">IF($B274="","",$C274*(Amortisation!$C$7/12))</f>
        <v/>
      </c>
      <c r="F274" s="23" t="str">
        <f aca="false">IF($B274="","",$D274-$E274)</f>
        <v/>
      </c>
      <c r="G274" s="23" t="str">
        <f aca="false">IF($B274="","",MAX(0,$C274-$F274))</f>
        <v/>
      </c>
    </row>
    <row r="275" customFormat="false" ht="15" hidden="false" customHeight="false" outlineLevel="0" collapsed="false">
      <c r="B275" s="24" t="str">
        <f aca="false">IF(272&gt;ROUNDUP(Amortisation!$C$8*12,0),"",272)</f>
        <v/>
      </c>
      <c r="C275" s="25" t="str">
        <f aca="false">IF($B275="","",MAX(0,Amortisation!$C$6*(1+(Amortisation!$C$7/12))^($B275-1)-Amortisation!$C$11*((1+(Amortisation!$C$7/12))^($B275-1)-1)/(Amortisation!$C$7/12)))</f>
        <v/>
      </c>
      <c r="D275" s="25" t="str">
        <f aca="false">IF($B275="","",MIN(Amortisation!$C$11,$C275*(1+(Amortisation!$C$7/12))))</f>
        <v/>
      </c>
      <c r="E275" s="25" t="str">
        <f aca="false">IF($B275="","",$C275*(Amortisation!$C$7/12))</f>
        <v/>
      </c>
      <c r="F275" s="25" t="str">
        <f aca="false">IF($B275="","",$D275-$E275)</f>
        <v/>
      </c>
      <c r="G275" s="25" t="str">
        <f aca="false">IF($B275="","",MAX(0,$C275-$F275))</f>
        <v/>
      </c>
    </row>
    <row r="276" customFormat="false" ht="15" hidden="false" customHeight="false" outlineLevel="0" collapsed="false">
      <c r="B276" s="22" t="str">
        <f aca="false">IF(273&gt;ROUNDUP(Amortisation!$C$8*12,0),"",273)</f>
        <v/>
      </c>
      <c r="C276" s="23" t="str">
        <f aca="false">IF($B276="","",MAX(0,Amortisation!$C$6*(1+(Amortisation!$C$7/12))^($B276-1)-Amortisation!$C$11*((1+(Amortisation!$C$7/12))^($B276-1)-1)/(Amortisation!$C$7/12)))</f>
        <v/>
      </c>
      <c r="D276" s="23" t="str">
        <f aca="false">IF($B276="","",MIN(Amortisation!$C$11,$C276*(1+(Amortisation!$C$7/12))))</f>
        <v/>
      </c>
      <c r="E276" s="23" t="str">
        <f aca="false">IF($B276="","",$C276*(Amortisation!$C$7/12))</f>
        <v/>
      </c>
      <c r="F276" s="23" t="str">
        <f aca="false">IF($B276="","",$D276-$E276)</f>
        <v/>
      </c>
      <c r="G276" s="23" t="str">
        <f aca="false">IF($B276="","",MAX(0,$C276-$F276))</f>
        <v/>
      </c>
    </row>
    <row r="277" customFormat="false" ht="15" hidden="false" customHeight="false" outlineLevel="0" collapsed="false">
      <c r="B277" s="24" t="str">
        <f aca="false">IF(274&gt;ROUNDUP(Amortisation!$C$8*12,0),"",274)</f>
        <v/>
      </c>
      <c r="C277" s="25" t="str">
        <f aca="false">IF($B277="","",MAX(0,Amortisation!$C$6*(1+(Amortisation!$C$7/12))^($B277-1)-Amortisation!$C$11*((1+(Amortisation!$C$7/12))^($B277-1)-1)/(Amortisation!$C$7/12)))</f>
        <v/>
      </c>
      <c r="D277" s="25" t="str">
        <f aca="false">IF($B277="","",MIN(Amortisation!$C$11,$C277*(1+(Amortisation!$C$7/12))))</f>
        <v/>
      </c>
      <c r="E277" s="25" t="str">
        <f aca="false">IF($B277="","",$C277*(Amortisation!$C$7/12))</f>
        <v/>
      </c>
      <c r="F277" s="25" t="str">
        <f aca="false">IF($B277="","",$D277-$E277)</f>
        <v/>
      </c>
      <c r="G277" s="25" t="str">
        <f aca="false">IF($B277="","",MAX(0,$C277-$F277))</f>
        <v/>
      </c>
    </row>
    <row r="278" customFormat="false" ht="15" hidden="false" customHeight="false" outlineLevel="0" collapsed="false">
      <c r="B278" s="22" t="str">
        <f aca="false">IF(275&gt;ROUNDUP(Amortisation!$C$8*12,0),"",275)</f>
        <v/>
      </c>
      <c r="C278" s="23" t="str">
        <f aca="false">IF($B278="","",MAX(0,Amortisation!$C$6*(1+(Amortisation!$C$7/12))^($B278-1)-Amortisation!$C$11*((1+(Amortisation!$C$7/12))^($B278-1)-1)/(Amortisation!$C$7/12)))</f>
        <v/>
      </c>
      <c r="D278" s="23" t="str">
        <f aca="false">IF($B278="","",MIN(Amortisation!$C$11,$C278*(1+(Amortisation!$C$7/12))))</f>
        <v/>
      </c>
      <c r="E278" s="23" t="str">
        <f aca="false">IF($B278="","",$C278*(Amortisation!$C$7/12))</f>
        <v/>
      </c>
      <c r="F278" s="23" t="str">
        <f aca="false">IF($B278="","",$D278-$E278)</f>
        <v/>
      </c>
      <c r="G278" s="23" t="str">
        <f aca="false">IF($B278="","",MAX(0,$C278-$F278))</f>
        <v/>
      </c>
    </row>
    <row r="279" customFormat="false" ht="15" hidden="false" customHeight="false" outlineLevel="0" collapsed="false">
      <c r="B279" s="24" t="str">
        <f aca="false">IF(276&gt;ROUNDUP(Amortisation!$C$8*12,0),"",276)</f>
        <v/>
      </c>
      <c r="C279" s="25" t="str">
        <f aca="false">IF($B279="","",MAX(0,Amortisation!$C$6*(1+(Amortisation!$C$7/12))^($B279-1)-Amortisation!$C$11*((1+(Amortisation!$C$7/12))^($B279-1)-1)/(Amortisation!$C$7/12)))</f>
        <v/>
      </c>
      <c r="D279" s="25" t="str">
        <f aca="false">IF($B279="","",MIN(Amortisation!$C$11,$C279*(1+(Amortisation!$C$7/12))))</f>
        <v/>
      </c>
      <c r="E279" s="25" t="str">
        <f aca="false">IF($B279="","",$C279*(Amortisation!$C$7/12))</f>
        <v/>
      </c>
      <c r="F279" s="25" t="str">
        <f aca="false">IF($B279="","",$D279-$E279)</f>
        <v/>
      </c>
      <c r="G279" s="25" t="str">
        <f aca="false">IF($B279="","",MAX(0,$C279-$F279))</f>
        <v/>
      </c>
    </row>
    <row r="280" customFormat="false" ht="15" hidden="false" customHeight="false" outlineLevel="0" collapsed="false">
      <c r="B280" s="22" t="str">
        <f aca="false">IF(277&gt;ROUNDUP(Amortisation!$C$8*12,0),"",277)</f>
        <v/>
      </c>
      <c r="C280" s="23" t="str">
        <f aca="false">IF($B280="","",MAX(0,Amortisation!$C$6*(1+(Amortisation!$C$7/12))^($B280-1)-Amortisation!$C$11*((1+(Amortisation!$C$7/12))^($B280-1)-1)/(Amortisation!$C$7/12)))</f>
        <v/>
      </c>
      <c r="D280" s="23" t="str">
        <f aca="false">IF($B280="","",MIN(Amortisation!$C$11,$C280*(1+(Amortisation!$C$7/12))))</f>
        <v/>
      </c>
      <c r="E280" s="23" t="str">
        <f aca="false">IF($B280="","",$C280*(Amortisation!$C$7/12))</f>
        <v/>
      </c>
      <c r="F280" s="23" t="str">
        <f aca="false">IF($B280="","",$D280-$E280)</f>
        <v/>
      </c>
      <c r="G280" s="23" t="str">
        <f aca="false">IF($B280="","",MAX(0,$C280-$F280))</f>
        <v/>
      </c>
    </row>
    <row r="281" customFormat="false" ht="15" hidden="false" customHeight="false" outlineLevel="0" collapsed="false">
      <c r="B281" s="24" t="str">
        <f aca="false">IF(278&gt;ROUNDUP(Amortisation!$C$8*12,0),"",278)</f>
        <v/>
      </c>
      <c r="C281" s="25" t="str">
        <f aca="false">IF($B281="","",MAX(0,Amortisation!$C$6*(1+(Amortisation!$C$7/12))^($B281-1)-Amortisation!$C$11*((1+(Amortisation!$C$7/12))^($B281-1)-1)/(Amortisation!$C$7/12)))</f>
        <v/>
      </c>
      <c r="D281" s="25" t="str">
        <f aca="false">IF($B281="","",MIN(Amortisation!$C$11,$C281*(1+(Amortisation!$C$7/12))))</f>
        <v/>
      </c>
      <c r="E281" s="25" t="str">
        <f aca="false">IF($B281="","",$C281*(Amortisation!$C$7/12))</f>
        <v/>
      </c>
      <c r="F281" s="25" t="str">
        <f aca="false">IF($B281="","",$D281-$E281)</f>
        <v/>
      </c>
      <c r="G281" s="25" t="str">
        <f aca="false">IF($B281="","",MAX(0,$C281-$F281))</f>
        <v/>
      </c>
    </row>
    <row r="282" customFormat="false" ht="15" hidden="false" customHeight="false" outlineLevel="0" collapsed="false">
      <c r="B282" s="22" t="str">
        <f aca="false">IF(279&gt;ROUNDUP(Amortisation!$C$8*12,0),"",279)</f>
        <v/>
      </c>
      <c r="C282" s="23" t="str">
        <f aca="false">IF($B282="","",MAX(0,Amortisation!$C$6*(1+(Amortisation!$C$7/12))^($B282-1)-Amortisation!$C$11*((1+(Amortisation!$C$7/12))^($B282-1)-1)/(Amortisation!$C$7/12)))</f>
        <v/>
      </c>
      <c r="D282" s="23" t="str">
        <f aca="false">IF($B282="","",MIN(Amortisation!$C$11,$C282*(1+(Amortisation!$C$7/12))))</f>
        <v/>
      </c>
      <c r="E282" s="23" t="str">
        <f aca="false">IF($B282="","",$C282*(Amortisation!$C$7/12))</f>
        <v/>
      </c>
      <c r="F282" s="23" t="str">
        <f aca="false">IF($B282="","",$D282-$E282)</f>
        <v/>
      </c>
      <c r="G282" s="23" t="str">
        <f aca="false">IF($B282="","",MAX(0,$C282-$F282))</f>
        <v/>
      </c>
    </row>
    <row r="283" customFormat="false" ht="15" hidden="false" customHeight="false" outlineLevel="0" collapsed="false">
      <c r="B283" s="24" t="str">
        <f aca="false">IF(280&gt;ROUNDUP(Amortisation!$C$8*12,0),"",280)</f>
        <v/>
      </c>
      <c r="C283" s="25" t="str">
        <f aca="false">IF($B283="","",MAX(0,Amortisation!$C$6*(1+(Amortisation!$C$7/12))^($B283-1)-Amortisation!$C$11*((1+(Amortisation!$C$7/12))^($B283-1)-1)/(Amortisation!$C$7/12)))</f>
        <v/>
      </c>
      <c r="D283" s="25" t="str">
        <f aca="false">IF($B283="","",MIN(Amortisation!$C$11,$C283*(1+(Amortisation!$C$7/12))))</f>
        <v/>
      </c>
      <c r="E283" s="25" t="str">
        <f aca="false">IF($B283="","",$C283*(Amortisation!$C$7/12))</f>
        <v/>
      </c>
      <c r="F283" s="25" t="str">
        <f aca="false">IF($B283="","",$D283-$E283)</f>
        <v/>
      </c>
      <c r="G283" s="25" t="str">
        <f aca="false">IF($B283="","",MAX(0,$C283-$F283))</f>
        <v/>
      </c>
    </row>
    <row r="284" customFormat="false" ht="15" hidden="false" customHeight="false" outlineLevel="0" collapsed="false">
      <c r="B284" s="22" t="str">
        <f aca="false">IF(281&gt;ROUNDUP(Amortisation!$C$8*12,0),"",281)</f>
        <v/>
      </c>
      <c r="C284" s="23" t="str">
        <f aca="false">IF($B284="","",MAX(0,Amortisation!$C$6*(1+(Amortisation!$C$7/12))^($B284-1)-Amortisation!$C$11*((1+(Amortisation!$C$7/12))^($B284-1)-1)/(Amortisation!$C$7/12)))</f>
        <v/>
      </c>
      <c r="D284" s="23" t="str">
        <f aca="false">IF($B284="","",MIN(Amortisation!$C$11,$C284*(1+(Amortisation!$C$7/12))))</f>
        <v/>
      </c>
      <c r="E284" s="23" t="str">
        <f aca="false">IF($B284="","",$C284*(Amortisation!$C$7/12))</f>
        <v/>
      </c>
      <c r="F284" s="23" t="str">
        <f aca="false">IF($B284="","",$D284-$E284)</f>
        <v/>
      </c>
      <c r="G284" s="23" t="str">
        <f aca="false">IF($B284="","",MAX(0,$C284-$F284))</f>
        <v/>
      </c>
    </row>
    <row r="285" customFormat="false" ht="15" hidden="false" customHeight="false" outlineLevel="0" collapsed="false">
      <c r="B285" s="24" t="str">
        <f aca="false">IF(282&gt;ROUNDUP(Amortisation!$C$8*12,0),"",282)</f>
        <v/>
      </c>
      <c r="C285" s="25" t="str">
        <f aca="false">IF($B285="","",MAX(0,Amortisation!$C$6*(1+(Amortisation!$C$7/12))^($B285-1)-Amortisation!$C$11*((1+(Amortisation!$C$7/12))^($B285-1)-1)/(Amortisation!$C$7/12)))</f>
        <v/>
      </c>
      <c r="D285" s="25" t="str">
        <f aca="false">IF($B285="","",MIN(Amortisation!$C$11,$C285*(1+(Amortisation!$C$7/12))))</f>
        <v/>
      </c>
      <c r="E285" s="25" t="str">
        <f aca="false">IF($B285="","",$C285*(Amortisation!$C$7/12))</f>
        <v/>
      </c>
      <c r="F285" s="25" t="str">
        <f aca="false">IF($B285="","",$D285-$E285)</f>
        <v/>
      </c>
      <c r="G285" s="25" t="str">
        <f aca="false">IF($B285="","",MAX(0,$C285-$F285))</f>
        <v/>
      </c>
    </row>
    <row r="286" customFormat="false" ht="15" hidden="false" customHeight="false" outlineLevel="0" collapsed="false">
      <c r="B286" s="22" t="str">
        <f aca="false">IF(283&gt;ROUNDUP(Amortisation!$C$8*12,0),"",283)</f>
        <v/>
      </c>
      <c r="C286" s="23" t="str">
        <f aca="false">IF($B286="","",MAX(0,Amortisation!$C$6*(1+(Amortisation!$C$7/12))^($B286-1)-Amortisation!$C$11*((1+(Amortisation!$C$7/12))^($B286-1)-1)/(Amortisation!$C$7/12)))</f>
        <v/>
      </c>
      <c r="D286" s="23" t="str">
        <f aca="false">IF($B286="","",MIN(Amortisation!$C$11,$C286*(1+(Amortisation!$C$7/12))))</f>
        <v/>
      </c>
      <c r="E286" s="23" t="str">
        <f aca="false">IF($B286="","",$C286*(Amortisation!$C$7/12))</f>
        <v/>
      </c>
      <c r="F286" s="23" t="str">
        <f aca="false">IF($B286="","",$D286-$E286)</f>
        <v/>
      </c>
      <c r="G286" s="23" t="str">
        <f aca="false">IF($B286="","",MAX(0,$C286-$F286))</f>
        <v/>
      </c>
    </row>
    <row r="287" customFormat="false" ht="15" hidden="false" customHeight="false" outlineLevel="0" collapsed="false">
      <c r="B287" s="24" t="str">
        <f aca="false">IF(284&gt;ROUNDUP(Amortisation!$C$8*12,0),"",284)</f>
        <v/>
      </c>
      <c r="C287" s="25" t="str">
        <f aca="false">IF($B287="","",MAX(0,Amortisation!$C$6*(1+(Amortisation!$C$7/12))^($B287-1)-Amortisation!$C$11*((1+(Amortisation!$C$7/12))^($B287-1)-1)/(Amortisation!$C$7/12)))</f>
        <v/>
      </c>
      <c r="D287" s="25" t="str">
        <f aca="false">IF($B287="","",MIN(Amortisation!$C$11,$C287*(1+(Amortisation!$C$7/12))))</f>
        <v/>
      </c>
      <c r="E287" s="25" t="str">
        <f aca="false">IF($B287="","",$C287*(Amortisation!$C$7/12))</f>
        <v/>
      </c>
      <c r="F287" s="25" t="str">
        <f aca="false">IF($B287="","",$D287-$E287)</f>
        <v/>
      </c>
      <c r="G287" s="25" t="str">
        <f aca="false">IF($B287="","",MAX(0,$C287-$F287))</f>
        <v/>
      </c>
    </row>
    <row r="288" customFormat="false" ht="15" hidden="false" customHeight="false" outlineLevel="0" collapsed="false">
      <c r="B288" s="22" t="str">
        <f aca="false">IF(285&gt;ROUNDUP(Amortisation!$C$8*12,0),"",285)</f>
        <v/>
      </c>
      <c r="C288" s="23" t="str">
        <f aca="false">IF($B288="","",MAX(0,Amortisation!$C$6*(1+(Amortisation!$C$7/12))^($B288-1)-Amortisation!$C$11*((1+(Amortisation!$C$7/12))^($B288-1)-1)/(Amortisation!$C$7/12)))</f>
        <v/>
      </c>
      <c r="D288" s="23" t="str">
        <f aca="false">IF($B288="","",MIN(Amortisation!$C$11,$C288*(1+(Amortisation!$C$7/12))))</f>
        <v/>
      </c>
      <c r="E288" s="23" t="str">
        <f aca="false">IF($B288="","",$C288*(Amortisation!$C$7/12))</f>
        <v/>
      </c>
      <c r="F288" s="23" t="str">
        <f aca="false">IF($B288="","",$D288-$E288)</f>
        <v/>
      </c>
      <c r="G288" s="23" t="str">
        <f aca="false">IF($B288="","",MAX(0,$C288-$F288))</f>
        <v/>
      </c>
    </row>
    <row r="289" customFormat="false" ht="15" hidden="false" customHeight="false" outlineLevel="0" collapsed="false">
      <c r="B289" s="24" t="str">
        <f aca="false">IF(286&gt;ROUNDUP(Amortisation!$C$8*12,0),"",286)</f>
        <v/>
      </c>
      <c r="C289" s="25" t="str">
        <f aca="false">IF($B289="","",MAX(0,Amortisation!$C$6*(1+(Amortisation!$C$7/12))^($B289-1)-Amortisation!$C$11*((1+(Amortisation!$C$7/12))^($B289-1)-1)/(Amortisation!$C$7/12)))</f>
        <v/>
      </c>
      <c r="D289" s="25" t="str">
        <f aca="false">IF($B289="","",MIN(Amortisation!$C$11,$C289*(1+(Amortisation!$C$7/12))))</f>
        <v/>
      </c>
      <c r="E289" s="25" t="str">
        <f aca="false">IF($B289="","",$C289*(Amortisation!$C$7/12))</f>
        <v/>
      </c>
      <c r="F289" s="25" t="str">
        <f aca="false">IF($B289="","",$D289-$E289)</f>
        <v/>
      </c>
      <c r="G289" s="25" t="str">
        <f aca="false">IF($B289="","",MAX(0,$C289-$F289))</f>
        <v/>
      </c>
    </row>
    <row r="290" customFormat="false" ht="15" hidden="false" customHeight="false" outlineLevel="0" collapsed="false">
      <c r="B290" s="22" t="str">
        <f aca="false">IF(287&gt;ROUNDUP(Amortisation!$C$8*12,0),"",287)</f>
        <v/>
      </c>
      <c r="C290" s="23" t="str">
        <f aca="false">IF($B290="","",MAX(0,Amortisation!$C$6*(1+(Amortisation!$C$7/12))^($B290-1)-Amortisation!$C$11*((1+(Amortisation!$C$7/12))^($B290-1)-1)/(Amortisation!$C$7/12)))</f>
        <v/>
      </c>
      <c r="D290" s="23" t="str">
        <f aca="false">IF($B290="","",MIN(Amortisation!$C$11,$C290*(1+(Amortisation!$C$7/12))))</f>
        <v/>
      </c>
      <c r="E290" s="23" t="str">
        <f aca="false">IF($B290="","",$C290*(Amortisation!$C$7/12))</f>
        <v/>
      </c>
      <c r="F290" s="23" t="str">
        <f aca="false">IF($B290="","",$D290-$E290)</f>
        <v/>
      </c>
      <c r="G290" s="23" t="str">
        <f aca="false">IF($B290="","",MAX(0,$C290-$F290))</f>
        <v/>
      </c>
    </row>
    <row r="291" customFormat="false" ht="15" hidden="false" customHeight="false" outlineLevel="0" collapsed="false">
      <c r="B291" s="24" t="str">
        <f aca="false">IF(288&gt;ROUNDUP(Amortisation!$C$8*12,0),"",288)</f>
        <v/>
      </c>
      <c r="C291" s="25" t="str">
        <f aca="false">IF($B291="","",MAX(0,Amortisation!$C$6*(1+(Amortisation!$C$7/12))^($B291-1)-Amortisation!$C$11*((1+(Amortisation!$C$7/12))^($B291-1)-1)/(Amortisation!$C$7/12)))</f>
        <v/>
      </c>
      <c r="D291" s="25" t="str">
        <f aca="false">IF($B291="","",MIN(Amortisation!$C$11,$C291*(1+(Amortisation!$C$7/12))))</f>
        <v/>
      </c>
      <c r="E291" s="25" t="str">
        <f aca="false">IF($B291="","",$C291*(Amortisation!$C$7/12))</f>
        <v/>
      </c>
      <c r="F291" s="25" t="str">
        <f aca="false">IF($B291="","",$D291-$E291)</f>
        <v/>
      </c>
      <c r="G291" s="25" t="str">
        <f aca="false">IF($B291="","",MAX(0,$C291-$F291))</f>
        <v/>
      </c>
    </row>
    <row r="292" customFormat="false" ht="15" hidden="false" customHeight="false" outlineLevel="0" collapsed="false">
      <c r="B292" s="22" t="str">
        <f aca="false">IF(289&gt;ROUNDUP(Amortisation!$C$8*12,0),"",289)</f>
        <v/>
      </c>
      <c r="C292" s="23" t="str">
        <f aca="false">IF($B292="","",MAX(0,Amortisation!$C$6*(1+(Amortisation!$C$7/12))^($B292-1)-Amortisation!$C$11*((1+(Amortisation!$C$7/12))^($B292-1)-1)/(Amortisation!$C$7/12)))</f>
        <v/>
      </c>
      <c r="D292" s="23" t="str">
        <f aca="false">IF($B292="","",MIN(Amortisation!$C$11,$C292*(1+(Amortisation!$C$7/12))))</f>
        <v/>
      </c>
      <c r="E292" s="23" t="str">
        <f aca="false">IF($B292="","",$C292*(Amortisation!$C$7/12))</f>
        <v/>
      </c>
      <c r="F292" s="23" t="str">
        <f aca="false">IF($B292="","",$D292-$E292)</f>
        <v/>
      </c>
      <c r="G292" s="23" t="str">
        <f aca="false">IF($B292="","",MAX(0,$C292-$F292))</f>
        <v/>
      </c>
    </row>
    <row r="293" customFormat="false" ht="15" hidden="false" customHeight="false" outlineLevel="0" collapsed="false">
      <c r="B293" s="24" t="str">
        <f aca="false">IF(290&gt;ROUNDUP(Amortisation!$C$8*12,0),"",290)</f>
        <v/>
      </c>
      <c r="C293" s="25" t="str">
        <f aca="false">IF($B293="","",MAX(0,Amortisation!$C$6*(1+(Amortisation!$C$7/12))^($B293-1)-Amortisation!$C$11*((1+(Amortisation!$C$7/12))^($B293-1)-1)/(Amortisation!$C$7/12)))</f>
        <v/>
      </c>
      <c r="D293" s="25" t="str">
        <f aca="false">IF($B293="","",MIN(Amortisation!$C$11,$C293*(1+(Amortisation!$C$7/12))))</f>
        <v/>
      </c>
      <c r="E293" s="25" t="str">
        <f aca="false">IF($B293="","",$C293*(Amortisation!$C$7/12))</f>
        <v/>
      </c>
      <c r="F293" s="25" t="str">
        <f aca="false">IF($B293="","",$D293-$E293)</f>
        <v/>
      </c>
      <c r="G293" s="25" t="str">
        <f aca="false">IF($B293="","",MAX(0,$C293-$F293))</f>
        <v/>
      </c>
    </row>
    <row r="294" customFormat="false" ht="15" hidden="false" customHeight="false" outlineLevel="0" collapsed="false">
      <c r="B294" s="22" t="str">
        <f aca="false">IF(291&gt;ROUNDUP(Amortisation!$C$8*12,0),"",291)</f>
        <v/>
      </c>
      <c r="C294" s="23" t="str">
        <f aca="false">IF($B294="","",MAX(0,Amortisation!$C$6*(1+(Amortisation!$C$7/12))^($B294-1)-Amortisation!$C$11*((1+(Amortisation!$C$7/12))^($B294-1)-1)/(Amortisation!$C$7/12)))</f>
        <v/>
      </c>
      <c r="D294" s="23" t="str">
        <f aca="false">IF($B294="","",MIN(Amortisation!$C$11,$C294*(1+(Amortisation!$C$7/12))))</f>
        <v/>
      </c>
      <c r="E294" s="23" t="str">
        <f aca="false">IF($B294="","",$C294*(Amortisation!$C$7/12))</f>
        <v/>
      </c>
      <c r="F294" s="23" t="str">
        <f aca="false">IF($B294="","",$D294-$E294)</f>
        <v/>
      </c>
      <c r="G294" s="23" t="str">
        <f aca="false">IF($B294="","",MAX(0,$C294-$F294))</f>
        <v/>
      </c>
    </row>
    <row r="295" customFormat="false" ht="15" hidden="false" customHeight="false" outlineLevel="0" collapsed="false">
      <c r="B295" s="24" t="str">
        <f aca="false">IF(292&gt;ROUNDUP(Amortisation!$C$8*12,0),"",292)</f>
        <v/>
      </c>
      <c r="C295" s="25" t="str">
        <f aca="false">IF($B295="","",MAX(0,Amortisation!$C$6*(1+(Amortisation!$C$7/12))^($B295-1)-Amortisation!$C$11*((1+(Amortisation!$C$7/12))^($B295-1)-1)/(Amortisation!$C$7/12)))</f>
        <v/>
      </c>
      <c r="D295" s="25" t="str">
        <f aca="false">IF($B295="","",MIN(Amortisation!$C$11,$C295*(1+(Amortisation!$C$7/12))))</f>
        <v/>
      </c>
      <c r="E295" s="25" t="str">
        <f aca="false">IF($B295="","",$C295*(Amortisation!$C$7/12))</f>
        <v/>
      </c>
      <c r="F295" s="25" t="str">
        <f aca="false">IF($B295="","",$D295-$E295)</f>
        <v/>
      </c>
      <c r="G295" s="25" t="str">
        <f aca="false">IF($B295="","",MAX(0,$C295-$F295))</f>
        <v/>
      </c>
    </row>
    <row r="296" customFormat="false" ht="15" hidden="false" customHeight="false" outlineLevel="0" collapsed="false">
      <c r="B296" s="22" t="str">
        <f aca="false">IF(293&gt;ROUNDUP(Amortisation!$C$8*12,0),"",293)</f>
        <v/>
      </c>
      <c r="C296" s="23" t="str">
        <f aca="false">IF($B296="","",MAX(0,Amortisation!$C$6*(1+(Amortisation!$C$7/12))^($B296-1)-Amortisation!$C$11*((1+(Amortisation!$C$7/12))^($B296-1)-1)/(Amortisation!$C$7/12)))</f>
        <v/>
      </c>
      <c r="D296" s="23" t="str">
        <f aca="false">IF($B296="","",MIN(Amortisation!$C$11,$C296*(1+(Amortisation!$C$7/12))))</f>
        <v/>
      </c>
      <c r="E296" s="23" t="str">
        <f aca="false">IF($B296="","",$C296*(Amortisation!$C$7/12))</f>
        <v/>
      </c>
      <c r="F296" s="23" t="str">
        <f aca="false">IF($B296="","",$D296-$E296)</f>
        <v/>
      </c>
      <c r="G296" s="23" t="str">
        <f aca="false">IF($B296="","",MAX(0,$C296-$F296))</f>
        <v/>
      </c>
    </row>
    <row r="297" customFormat="false" ht="15" hidden="false" customHeight="false" outlineLevel="0" collapsed="false">
      <c r="B297" s="24" t="str">
        <f aca="false">IF(294&gt;ROUNDUP(Amortisation!$C$8*12,0),"",294)</f>
        <v/>
      </c>
      <c r="C297" s="25" t="str">
        <f aca="false">IF($B297="","",MAX(0,Amortisation!$C$6*(1+(Amortisation!$C$7/12))^($B297-1)-Amortisation!$C$11*((1+(Amortisation!$C$7/12))^($B297-1)-1)/(Amortisation!$C$7/12)))</f>
        <v/>
      </c>
      <c r="D297" s="25" t="str">
        <f aca="false">IF($B297="","",MIN(Amortisation!$C$11,$C297*(1+(Amortisation!$C$7/12))))</f>
        <v/>
      </c>
      <c r="E297" s="25" t="str">
        <f aca="false">IF($B297="","",$C297*(Amortisation!$C$7/12))</f>
        <v/>
      </c>
      <c r="F297" s="25" t="str">
        <f aca="false">IF($B297="","",$D297-$E297)</f>
        <v/>
      </c>
      <c r="G297" s="25" t="str">
        <f aca="false">IF($B297="","",MAX(0,$C297-$F297))</f>
        <v/>
      </c>
    </row>
    <row r="298" customFormat="false" ht="15" hidden="false" customHeight="false" outlineLevel="0" collapsed="false">
      <c r="B298" s="22" t="str">
        <f aca="false">IF(295&gt;ROUNDUP(Amortisation!$C$8*12,0),"",295)</f>
        <v/>
      </c>
      <c r="C298" s="23" t="str">
        <f aca="false">IF($B298="","",MAX(0,Amortisation!$C$6*(1+(Amortisation!$C$7/12))^($B298-1)-Amortisation!$C$11*((1+(Amortisation!$C$7/12))^($B298-1)-1)/(Amortisation!$C$7/12)))</f>
        <v/>
      </c>
      <c r="D298" s="23" t="str">
        <f aca="false">IF($B298="","",MIN(Amortisation!$C$11,$C298*(1+(Amortisation!$C$7/12))))</f>
        <v/>
      </c>
      <c r="E298" s="23" t="str">
        <f aca="false">IF($B298="","",$C298*(Amortisation!$C$7/12))</f>
        <v/>
      </c>
      <c r="F298" s="23" t="str">
        <f aca="false">IF($B298="","",$D298-$E298)</f>
        <v/>
      </c>
      <c r="G298" s="23" t="str">
        <f aca="false">IF($B298="","",MAX(0,$C298-$F298))</f>
        <v/>
      </c>
    </row>
    <row r="299" customFormat="false" ht="15" hidden="false" customHeight="false" outlineLevel="0" collapsed="false">
      <c r="B299" s="24" t="str">
        <f aca="false">IF(296&gt;ROUNDUP(Amortisation!$C$8*12,0),"",296)</f>
        <v/>
      </c>
      <c r="C299" s="25" t="str">
        <f aca="false">IF($B299="","",MAX(0,Amortisation!$C$6*(1+(Amortisation!$C$7/12))^($B299-1)-Amortisation!$C$11*((1+(Amortisation!$C$7/12))^($B299-1)-1)/(Amortisation!$C$7/12)))</f>
        <v/>
      </c>
      <c r="D299" s="25" t="str">
        <f aca="false">IF($B299="","",MIN(Amortisation!$C$11,$C299*(1+(Amortisation!$C$7/12))))</f>
        <v/>
      </c>
      <c r="E299" s="25" t="str">
        <f aca="false">IF($B299="","",$C299*(Amortisation!$C$7/12))</f>
        <v/>
      </c>
      <c r="F299" s="25" t="str">
        <f aca="false">IF($B299="","",$D299-$E299)</f>
        <v/>
      </c>
      <c r="G299" s="25" t="str">
        <f aca="false">IF($B299="","",MAX(0,$C299-$F299))</f>
        <v/>
      </c>
    </row>
    <row r="300" customFormat="false" ht="15" hidden="false" customHeight="false" outlineLevel="0" collapsed="false">
      <c r="B300" s="22" t="str">
        <f aca="false">IF(297&gt;ROUNDUP(Amortisation!$C$8*12,0),"",297)</f>
        <v/>
      </c>
      <c r="C300" s="23" t="str">
        <f aca="false">IF($B300="","",MAX(0,Amortisation!$C$6*(1+(Amortisation!$C$7/12))^($B300-1)-Amortisation!$C$11*((1+(Amortisation!$C$7/12))^($B300-1)-1)/(Amortisation!$C$7/12)))</f>
        <v/>
      </c>
      <c r="D300" s="23" t="str">
        <f aca="false">IF($B300="","",MIN(Amortisation!$C$11,$C300*(1+(Amortisation!$C$7/12))))</f>
        <v/>
      </c>
      <c r="E300" s="23" t="str">
        <f aca="false">IF($B300="","",$C300*(Amortisation!$C$7/12))</f>
        <v/>
      </c>
      <c r="F300" s="23" t="str">
        <f aca="false">IF($B300="","",$D300-$E300)</f>
        <v/>
      </c>
      <c r="G300" s="23" t="str">
        <f aca="false">IF($B300="","",MAX(0,$C300-$F300))</f>
        <v/>
      </c>
    </row>
    <row r="301" customFormat="false" ht="15" hidden="false" customHeight="false" outlineLevel="0" collapsed="false">
      <c r="B301" s="24" t="str">
        <f aca="false">IF(298&gt;ROUNDUP(Amortisation!$C$8*12,0),"",298)</f>
        <v/>
      </c>
      <c r="C301" s="25" t="str">
        <f aca="false">IF($B301="","",MAX(0,Amortisation!$C$6*(1+(Amortisation!$C$7/12))^($B301-1)-Amortisation!$C$11*((1+(Amortisation!$C$7/12))^($B301-1)-1)/(Amortisation!$C$7/12)))</f>
        <v/>
      </c>
      <c r="D301" s="25" t="str">
        <f aca="false">IF($B301="","",MIN(Amortisation!$C$11,$C301*(1+(Amortisation!$C$7/12))))</f>
        <v/>
      </c>
      <c r="E301" s="25" t="str">
        <f aca="false">IF($B301="","",$C301*(Amortisation!$C$7/12))</f>
        <v/>
      </c>
      <c r="F301" s="25" t="str">
        <f aca="false">IF($B301="","",$D301-$E301)</f>
        <v/>
      </c>
      <c r="G301" s="25" t="str">
        <f aca="false">IF($B301="","",MAX(0,$C301-$F301))</f>
        <v/>
      </c>
    </row>
    <row r="302" customFormat="false" ht="15" hidden="false" customHeight="false" outlineLevel="0" collapsed="false">
      <c r="B302" s="22" t="str">
        <f aca="false">IF(299&gt;ROUNDUP(Amortisation!$C$8*12,0),"",299)</f>
        <v/>
      </c>
      <c r="C302" s="23" t="str">
        <f aca="false">IF($B302="","",MAX(0,Amortisation!$C$6*(1+(Amortisation!$C$7/12))^($B302-1)-Amortisation!$C$11*((1+(Amortisation!$C$7/12))^($B302-1)-1)/(Amortisation!$C$7/12)))</f>
        <v/>
      </c>
      <c r="D302" s="23" t="str">
        <f aca="false">IF($B302="","",MIN(Amortisation!$C$11,$C302*(1+(Amortisation!$C$7/12))))</f>
        <v/>
      </c>
      <c r="E302" s="23" t="str">
        <f aca="false">IF($B302="","",$C302*(Amortisation!$C$7/12))</f>
        <v/>
      </c>
      <c r="F302" s="23" t="str">
        <f aca="false">IF($B302="","",$D302-$E302)</f>
        <v/>
      </c>
      <c r="G302" s="23" t="str">
        <f aca="false">IF($B302="","",MAX(0,$C302-$F302))</f>
        <v/>
      </c>
    </row>
    <row r="303" customFormat="false" ht="15" hidden="false" customHeight="false" outlineLevel="0" collapsed="false">
      <c r="B303" s="24" t="str">
        <f aca="false">IF(300&gt;ROUNDUP(Amortisation!$C$8*12,0),"",300)</f>
        <v/>
      </c>
      <c r="C303" s="25" t="str">
        <f aca="false">IF($B303="","",MAX(0,Amortisation!$C$6*(1+(Amortisation!$C$7/12))^($B303-1)-Amortisation!$C$11*((1+(Amortisation!$C$7/12))^($B303-1)-1)/(Amortisation!$C$7/12)))</f>
        <v/>
      </c>
      <c r="D303" s="25" t="str">
        <f aca="false">IF($B303="","",MIN(Amortisation!$C$11,$C303*(1+(Amortisation!$C$7/12))))</f>
        <v/>
      </c>
      <c r="E303" s="25" t="str">
        <f aca="false">IF($B303="","",$C303*(Amortisation!$C$7/12))</f>
        <v/>
      </c>
      <c r="F303" s="25" t="str">
        <f aca="false">IF($B303="","",$D303-$E303)</f>
        <v/>
      </c>
      <c r="G303" s="25" t="str">
        <f aca="false">IF($B303="","",MAX(0,$C303-$F303))</f>
        <v/>
      </c>
    </row>
    <row r="304" customFormat="false" ht="15" hidden="false" customHeight="false" outlineLevel="0" collapsed="false">
      <c r="B304" s="22" t="str">
        <f aca="false">IF(301&gt;ROUNDUP(Amortisation!$C$8*12,0),"",301)</f>
        <v/>
      </c>
      <c r="C304" s="23" t="str">
        <f aca="false">IF($B304="","",MAX(0,Amortisation!$C$6*(1+(Amortisation!$C$7/12))^($B304-1)-Amortisation!$C$11*((1+(Amortisation!$C$7/12))^($B304-1)-1)/(Amortisation!$C$7/12)))</f>
        <v/>
      </c>
      <c r="D304" s="23" t="str">
        <f aca="false">IF($B304="","",MIN(Amortisation!$C$11,$C304*(1+(Amortisation!$C$7/12))))</f>
        <v/>
      </c>
      <c r="E304" s="23" t="str">
        <f aca="false">IF($B304="","",$C304*(Amortisation!$C$7/12))</f>
        <v/>
      </c>
      <c r="F304" s="23" t="str">
        <f aca="false">IF($B304="","",$D304-$E304)</f>
        <v/>
      </c>
      <c r="G304" s="23" t="str">
        <f aca="false">IF($B304="","",MAX(0,$C304-$F304))</f>
        <v/>
      </c>
    </row>
    <row r="305" customFormat="false" ht="15" hidden="false" customHeight="false" outlineLevel="0" collapsed="false">
      <c r="B305" s="24" t="str">
        <f aca="false">IF(302&gt;ROUNDUP(Amortisation!$C$8*12,0),"",302)</f>
        <v/>
      </c>
      <c r="C305" s="25" t="str">
        <f aca="false">IF($B305="","",MAX(0,Amortisation!$C$6*(1+(Amortisation!$C$7/12))^($B305-1)-Amortisation!$C$11*((1+(Amortisation!$C$7/12))^($B305-1)-1)/(Amortisation!$C$7/12)))</f>
        <v/>
      </c>
      <c r="D305" s="25" t="str">
        <f aca="false">IF($B305="","",MIN(Amortisation!$C$11,$C305*(1+(Amortisation!$C$7/12))))</f>
        <v/>
      </c>
      <c r="E305" s="25" t="str">
        <f aca="false">IF($B305="","",$C305*(Amortisation!$C$7/12))</f>
        <v/>
      </c>
      <c r="F305" s="25" t="str">
        <f aca="false">IF($B305="","",$D305-$E305)</f>
        <v/>
      </c>
      <c r="G305" s="25" t="str">
        <f aca="false">IF($B305="","",MAX(0,$C305-$F305))</f>
        <v/>
      </c>
    </row>
    <row r="306" customFormat="false" ht="15" hidden="false" customHeight="false" outlineLevel="0" collapsed="false">
      <c r="B306" s="22" t="str">
        <f aca="false">IF(303&gt;ROUNDUP(Amortisation!$C$8*12,0),"",303)</f>
        <v/>
      </c>
      <c r="C306" s="23" t="str">
        <f aca="false">IF($B306="","",MAX(0,Amortisation!$C$6*(1+(Amortisation!$C$7/12))^($B306-1)-Amortisation!$C$11*((1+(Amortisation!$C$7/12))^($B306-1)-1)/(Amortisation!$C$7/12)))</f>
        <v/>
      </c>
      <c r="D306" s="23" t="str">
        <f aca="false">IF($B306="","",MIN(Amortisation!$C$11,$C306*(1+(Amortisation!$C$7/12))))</f>
        <v/>
      </c>
      <c r="E306" s="23" t="str">
        <f aca="false">IF($B306="","",$C306*(Amortisation!$C$7/12))</f>
        <v/>
      </c>
      <c r="F306" s="23" t="str">
        <f aca="false">IF($B306="","",$D306-$E306)</f>
        <v/>
      </c>
      <c r="G306" s="23" t="str">
        <f aca="false">IF($B306="","",MAX(0,$C306-$F306))</f>
        <v/>
      </c>
    </row>
    <row r="307" customFormat="false" ht="15" hidden="false" customHeight="false" outlineLevel="0" collapsed="false">
      <c r="B307" s="24" t="str">
        <f aca="false">IF(304&gt;ROUNDUP(Amortisation!$C$8*12,0),"",304)</f>
        <v/>
      </c>
      <c r="C307" s="25" t="str">
        <f aca="false">IF($B307="","",MAX(0,Amortisation!$C$6*(1+(Amortisation!$C$7/12))^($B307-1)-Amortisation!$C$11*((1+(Amortisation!$C$7/12))^($B307-1)-1)/(Amortisation!$C$7/12)))</f>
        <v/>
      </c>
      <c r="D307" s="25" t="str">
        <f aca="false">IF($B307="","",MIN(Amortisation!$C$11,$C307*(1+(Amortisation!$C$7/12))))</f>
        <v/>
      </c>
      <c r="E307" s="25" t="str">
        <f aca="false">IF($B307="","",$C307*(Amortisation!$C$7/12))</f>
        <v/>
      </c>
      <c r="F307" s="25" t="str">
        <f aca="false">IF($B307="","",$D307-$E307)</f>
        <v/>
      </c>
      <c r="G307" s="25" t="str">
        <f aca="false">IF($B307="","",MAX(0,$C307-$F307))</f>
        <v/>
      </c>
    </row>
    <row r="308" customFormat="false" ht="15" hidden="false" customHeight="false" outlineLevel="0" collapsed="false">
      <c r="B308" s="22" t="str">
        <f aca="false">IF(305&gt;ROUNDUP(Amortisation!$C$8*12,0),"",305)</f>
        <v/>
      </c>
      <c r="C308" s="23" t="str">
        <f aca="false">IF($B308="","",MAX(0,Amortisation!$C$6*(1+(Amortisation!$C$7/12))^($B308-1)-Amortisation!$C$11*((1+(Amortisation!$C$7/12))^($B308-1)-1)/(Amortisation!$C$7/12)))</f>
        <v/>
      </c>
      <c r="D308" s="23" t="str">
        <f aca="false">IF($B308="","",MIN(Amortisation!$C$11,$C308*(1+(Amortisation!$C$7/12))))</f>
        <v/>
      </c>
      <c r="E308" s="23" t="str">
        <f aca="false">IF($B308="","",$C308*(Amortisation!$C$7/12))</f>
        <v/>
      </c>
      <c r="F308" s="23" t="str">
        <f aca="false">IF($B308="","",$D308-$E308)</f>
        <v/>
      </c>
      <c r="G308" s="23" t="str">
        <f aca="false">IF($B308="","",MAX(0,$C308-$F308))</f>
        <v/>
      </c>
    </row>
    <row r="309" customFormat="false" ht="15" hidden="false" customHeight="false" outlineLevel="0" collapsed="false">
      <c r="B309" s="24" t="str">
        <f aca="false">IF(306&gt;ROUNDUP(Amortisation!$C$8*12,0),"",306)</f>
        <v/>
      </c>
      <c r="C309" s="25" t="str">
        <f aca="false">IF($B309="","",MAX(0,Amortisation!$C$6*(1+(Amortisation!$C$7/12))^($B309-1)-Amortisation!$C$11*((1+(Amortisation!$C$7/12))^($B309-1)-1)/(Amortisation!$C$7/12)))</f>
        <v/>
      </c>
      <c r="D309" s="25" t="str">
        <f aca="false">IF($B309="","",MIN(Amortisation!$C$11,$C309*(1+(Amortisation!$C$7/12))))</f>
        <v/>
      </c>
      <c r="E309" s="25" t="str">
        <f aca="false">IF($B309="","",$C309*(Amortisation!$C$7/12))</f>
        <v/>
      </c>
      <c r="F309" s="25" t="str">
        <f aca="false">IF($B309="","",$D309-$E309)</f>
        <v/>
      </c>
      <c r="G309" s="25" t="str">
        <f aca="false">IF($B309="","",MAX(0,$C309-$F309))</f>
        <v/>
      </c>
    </row>
    <row r="310" customFormat="false" ht="15" hidden="false" customHeight="false" outlineLevel="0" collapsed="false">
      <c r="B310" s="22" t="str">
        <f aca="false">IF(307&gt;ROUNDUP(Amortisation!$C$8*12,0),"",307)</f>
        <v/>
      </c>
      <c r="C310" s="23" t="str">
        <f aca="false">IF($B310="","",MAX(0,Amortisation!$C$6*(1+(Amortisation!$C$7/12))^($B310-1)-Amortisation!$C$11*((1+(Amortisation!$C$7/12))^($B310-1)-1)/(Amortisation!$C$7/12)))</f>
        <v/>
      </c>
      <c r="D310" s="23" t="str">
        <f aca="false">IF($B310="","",MIN(Amortisation!$C$11,$C310*(1+(Amortisation!$C$7/12))))</f>
        <v/>
      </c>
      <c r="E310" s="23" t="str">
        <f aca="false">IF($B310="","",$C310*(Amortisation!$C$7/12))</f>
        <v/>
      </c>
      <c r="F310" s="23" t="str">
        <f aca="false">IF($B310="","",$D310-$E310)</f>
        <v/>
      </c>
      <c r="G310" s="23" t="str">
        <f aca="false">IF($B310="","",MAX(0,$C310-$F310))</f>
        <v/>
      </c>
    </row>
    <row r="311" customFormat="false" ht="15" hidden="false" customHeight="false" outlineLevel="0" collapsed="false">
      <c r="B311" s="24" t="str">
        <f aca="false">IF(308&gt;ROUNDUP(Amortisation!$C$8*12,0),"",308)</f>
        <v/>
      </c>
      <c r="C311" s="25" t="str">
        <f aca="false">IF($B311="","",MAX(0,Amortisation!$C$6*(1+(Amortisation!$C$7/12))^($B311-1)-Amortisation!$C$11*((1+(Amortisation!$C$7/12))^($B311-1)-1)/(Amortisation!$C$7/12)))</f>
        <v/>
      </c>
      <c r="D311" s="25" t="str">
        <f aca="false">IF($B311="","",MIN(Amortisation!$C$11,$C311*(1+(Amortisation!$C$7/12))))</f>
        <v/>
      </c>
      <c r="E311" s="25" t="str">
        <f aca="false">IF($B311="","",$C311*(Amortisation!$C$7/12))</f>
        <v/>
      </c>
      <c r="F311" s="25" t="str">
        <f aca="false">IF($B311="","",$D311-$E311)</f>
        <v/>
      </c>
      <c r="G311" s="25" t="str">
        <f aca="false">IF($B311="","",MAX(0,$C311-$F311))</f>
        <v/>
      </c>
    </row>
    <row r="312" customFormat="false" ht="15" hidden="false" customHeight="false" outlineLevel="0" collapsed="false">
      <c r="B312" s="22" t="str">
        <f aca="false">IF(309&gt;ROUNDUP(Amortisation!$C$8*12,0),"",309)</f>
        <v/>
      </c>
      <c r="C312" s="23" t="str">
        <f aca="false">IF($B312="","",MAX(0,Amortisation!$C$6*(1+(Amortisation!$C$7/12))^($B312-1)-Amortisation!$C$11*((1+(Amortisation!$C$7/12))^($B312-1)-1)/(Amortisation!$C$7/12)))</f>
        <v/>
      </c>
      <c r="D312" s="23" t="str">
        <f aca="false">IF($B312="","",MIN(Amortisation!$C$11,$C312*(1+(Amortisation!$C$7/12))))</f>
        <v/>
      </c>
      <c r="E312" s="23" t="str">
        <f aca="false">IF($B312="","",$C312*(Amortisation!$C$7/12))</f>
        <v/>
      </c>
      <c r="F312" s="23" t="str">
        <f aca="false">IF($B312="","",$D312-$E312)</f>
        <v/>
      </c>
      <c r="G312" s="23" t="str">
        <f aca="false">IF($B312="","",MAX(0,$C312-$F312))</f>
        <v/>
      </c>
    </row>
    <row r="313" customFormat="false" ht="15" hidden="false" customHeight="false" outlineLevel="0" collapsed="false">
      <c r="B313" s="24" t="str">
        <f aca="false">IF(310&gt;ROUNDUP(Amortisation!$C$8*12,0),"",310)</f>
        <v/>
      </c>
      <c r="C313" s="25" t="str">
        <f aca="false">IF($B313="","",MAX(0,Amortisation!$C$6*(1+(Amortisation!$C$7/12))^($B313-1)-Amortisation!$C$11*((1+(Amortisation!$C$7/12))^($B313-1)-1)/(Amortisation!$C$7/12)))</f>
        <v/>
      </c>
      <c r="D313" s="25" t="str">
        <f aca="false">IF($B313="","",MIN(Amortisation!$C$11,$C313*(1+(Amortisation!$C$7/12))))</f>
        <v/>
      </c>
      <c r="E313" s="25" t="str">
        <f aca="false">IF($B313="","",$C313*(Amortisation!$C$7/12))</f>
        <v/>
      </c>
      <c r="F313" s="25" t="str">
        <f aca="false">IF($B313="","",$D313-$E313)</f>
        <v/>
      </c>
      <c r="G313" s="25" t="str">
        <f aca="false">IF($B313="","",MAX(0,$C313-$F313))</f>
        <v/>
      </c>
    </row>
    <row r="314" customFormat="false" ht="15" hidden="false" customHeight="false" outlineLevel="0" collapsed="false">
      <c r="B314" s="22" t="str">
        <f aca="false">IF(311&gt;ROUNDUP(Amortisation!$C$8*12,0),"",311)</f>
        <v/>
      </c>
      <c r="C314" s="23" t="str">
        <f aca="false">IF($B314="","",MAX(0,Amortisation!$C$6*(1+(Amortisation!$C$7/12))^($B314-1)-Amortisation!$C$11*((1+(Amortisation!$C$7/12))^($B314-1)-1)/(Amortisation!$C$7/12)))</f>
        <v/>
      </c>
      <c r="D314" s="23" t="str">
        <f aca="false">IF($B314="","",MIN(Amortisation!$C$11,$C314*(1+(Amortisation!$C$7/12))))</f>
        <v/>
      </c>
      <c r="E314" s="23" t="str">
        <f aca="false">IF($B314="","",$C314*(Amortisation!$C$7/12))</f>
        <v/>
      </c>
      <c r="F314" s="23" t="str">
        <f aca="false">IF($B314="","",$D314-$E314)</f>
        <v/>
      </c>
      <c r="G314" s="23" t="str">
        <f aca="false">IF($B314="","",MAX(0,$C314-$F314))</f>
        <v/>
      </c>
    </row>
    <row r="315" customFormat="false" ht="15" hidden="false" customHeight="false" outlineLevel="0" collapsed="false">
      <c r="B315" s="24" t="str">
        <f aca="false">IF(312&gt;ROUNDUP(Amortisation!$C$8*12,0),"",312)</f>
        <v/>
      </c>
      <c r="C315" s="25" t="str">
        <f aca="false">IF($B315="","",MAX(0,Amortisation!$C$6*(1+(Amortisation!$C$7/12))^($B315-1)-Amortisation!$C$11*((1+(Amortisation!$C$7/12))^($B315-1)-1)/(Amortisation!$C$7/12)))</f>
        <v/>
      </c>
      <c r="D315" s="25" t="str">
        <f aca="false">IF($B315="","",MIN(Amortisation!$C$11,$C315*(1+(Amortisation!$C$7/12))))</f>
        <v/>
      </c>
      <c r="E315" s="25" t="str">
        <f aca="false">IF($B315="","",$C315*(Amortisation!$C$7/12))</f>
        <v/>
      </c>
      <c r="F315" s="25" t="str">
        <f aca="false">IF($B315="","",$D315-$E315)</f>
        <v/>
      </c>
      <c r="G315" s="25" t="str">
        <f aca="false">IF($B315="","",MAX(0,$C315-$F315))</f>
        <v/>
      </c>
    </row>
    <row r="316" customFormat="false" ht="15" hidden="false" customHeight="false" outlineLevel="0" collapsed="false">
      <c r="B316" s="22" t="str">
        <f aca="false">IF(313&gt;ROUNDUP(Amortisation!$C$8*12,0),"",313)</f>
        <v/>
      </c>
      <c r="C316" s="23" t="str">
        <f aca="false">IF($B316="","",MAX(0,Amortisation!$C$6*(1+(Amortisation!$C$7/12))^($B316-1)-Amortisation!$C$11*((1+(Amortisation!$C$7/12))^($B316-1)-1)/(Amortisation!$C$7/12)))</f>
        <v/>
      </c>
      <c r="D316" s="23" t="str">
        <f aca="false">IF($B316="","",MIN(Amortisation!$C$11,$C316*(1+(Amortisation!$C$7/12))))</f>
        <v/>
      </c>
      <c r="E316" s="23" t="str">
        <f aca="false">IF($B316="","",$C316*(Amortisation!$C$7/12))</f>
        <v/>
      </c>
      <c r="F316" s="23" t="str">
        <f aca="false">IF($B316="","",$D316-$E316)</f>
        <v/>
      </c>
      <c r="G316" s="23" t="str">
        <f aca="false">IF($B316="","",MAX(0,$C316-$F316))</f>
        <v/>
      </c>
    </row>
    <row r="317" customFormat="false" ht="15" hidden="false" customHeight="false" outlineLevel="0" collapsed="false">
      <c r="B317" s="24" t="str">
        <f aca="false">IF(314&gt;ROUNDUP(Amortisation!$C$8*12,0),"",314)</f>
        <v/>
      </c>
      <c r="C317" s="25" t="str">
        <f aca="false">IF($B317="","",MAX(0,Amortisation!$C$6*(1+(Amortisation!$C$7/12))^($B317-1)-Amortisation!$C$11*((1+(Amortisation!$C$7/12))^($B317-1)-1)/(Amortisation!$C$7/12)))</f>
        <v/>
      </c>
      <c r="D317" s="25" t="str">
        <f aca="false">IF($B317="","",MIN(Amortisation!$C$11,$C317*(1+(Amortisation!$C$7/12))))</f>
        <v/>
      </c>
      <c r="E317" s="25" t="str">
        <f aca="false">IF($B317="","",$C317*(Amortisation!$C$7/12))</f>
        <v/>
      </c>
      <c r="F317" s="25" t="str">
        <f aca="false">IF($B317="","",$D317-$E317)</f>
        <v/>
      </c>
      <c r="G317" s="25" t="str">
        <f aca="false">IF($B317="","",MAX(0,$C317-$F317))</f>
        <v/>
      </c>
    </row>
    <row r="318" customFormat="false" ht="15" hidden="false" customHeight="false" outlineLevel="0" collapsed="false">
      <c r="B318" s="22" t="str">
        <f aca="false">IF(315&gt;ROUNDUP(Amortisation!$C$8*12,0),"",315)</f>
        <v/>
      </c>
      <c r="C318" s="23" t="str">
        <f aca="false">IF($B318="","",MAX(0,Amortisation!$C$6*(1+(Amortisation!$C$7/12))^($B318-1)-Amortisation!$C$11*((1+(Amortisation!$C$7/12))^($B318-1)-1)/(Amortisation!$C$7/12)))</f>
        <v/>
      </c>
      <c r="D318" s="23" t="str">
        <f aca="false">IF($B318="","",MIN(Amortisation!$C$11,$C318*(1+(Amortisation!$C$7/12))))</f>
        <v/>
      </c>
      <c r="E318" s="23" t="str">
        <f aca="false">IF($B318="","",$C318*(Amortisation!$C$7/12))</f>
        <v/>
      </c>
      <c r="F318" s="23" t="str">
        <f aca="false">IF($B318="","",$D318-$E318)</f>
        <v/>
      </c>
      <c r="G318" s="23" t="str">
        <f aca="false">IF($B318="","",MAX(0,$C318-$F318))</f>
        <v/>
      </c>
    </row>
    <row r="319" customFormat="false" ht="15" hidden="false" customHeight="false" outlineLevel="0" collapsed="false">
      <c r="B319" s="24" t="str">
        <f aca="false">IF(316&gt;ROUNDUP(Amortisation!$C$8*12,0),"",316)</f>
        <v/>
      </c>
      <c r="C319" s="25" t="str">
        <f aca="false">IF($B319="","",MAX(0,Amortisation!$C$6*(1+(Amortisation!$C$7/12))^($B319-1)-Amortisation!$C$11*((1+(Amortisation!$C$7/12))^($B319-1)-1)/(Amortisation!$C$7/12)))</f>
        <v/>
      </c>
      <c r="D319" s="25" t="str">
        <f aca="false">IF($B319="","",MIN(Amortisation!$C$11,$C319*(1+(Amortisation!$C$7/12))))</f>
        <v/>
      </c>
      <c r="E319" s="25" t="str">
        <f aca="false">IF($B319="","",$C319*(Amortisation!$C$7/12))</f>
        <v/>
      </c>
      <c r="F319" s="25" t="str">
        <f aca="false">IF($B319="","",$D319-$E319)</f>
        <v/>
      </c>
      <c r="G319" s="25" t="str">
        <f aca="false">IF($B319="","",MAX(0,$C319-$F319))</f>
        <v/>
      </c>
    </row>
    <row r="320" customFormat="false" ht="15" hidden="false" customHeight="false" outlineLevel="0" collapsed="false">
      <c r="B320" s="22" t="str">
        <f aca="false">IF(317&gt;ROUNDUP(Amortisation!$C$8*12,0),"",317)</f>
        <v/>
      </c>
      <c r="C320" s="23" t="str">
        <f aca="false">IF($B320="","",MAX(0,Amortisation!$C$6*(1+(Amortisation!$C$7/12))^($B320-1)-Amortisation!$C$11*((1+(Amortisation!$C$7/12))^($B320-1)-1)/(Amortisation!$C$7/12)))</f>
        <v/>
      </c>
      <c r="D320" s="23" t="str">
        <f aca="false">IF($B320="","",MIN(Amortisation!$C$11,$C320*(1+(Amortisation!$C$7/12))))</f>
        <v/>
      </c>
      <c r="E320" s="23" t="str">
        <f aca="false">IF($B320="","",$C320*(Amortisation!$C$7/12))</f>
        <v/>
      </c>
      <c r="F320" s="23" t="str">
        <f aca="false">IF($B320="","",$D320-$E320)</f>
        <v/>
      </c>
      <c r="G320" s="23" t="str">
        <f aca="false">IF($B320="","",MAX(0,$C320-$F320))</f>
        <v/>
      </c>
    </row>
    <row r="321" customFormat="false" ht="15" hidden="false" customHeight="false" outlineLevel="0" collapsed="false">
      <c r="B321" s="24" t="str">
        <f aca="false">IF(318&gt;ROUNDUP(Amortisation!$C$8*12,0),"",318)</f>
        <v/>
      </c>
      <c r="C321" s="25" t="str">
        <f aca="false">IF($B321="","",MAX(0,Amortisation!$C$6*(1+(Amortisation!$C$7/12))^($B321-1)-Amortisation!$C$11*((1+(Amortisation!$C$7/12))^($B321-1)-1)/(Amortisation!$C$7/12)))</f>
        <v/>
      </c>
      <c r="D321" s="25" t="str">
        <f aca="false">IF($B321="","",MIN(Amortisation!$C$11,$C321*(1+(Amortisation!$C$7/12))))</f>
        <v/>
      </c>
      <c r="E321" s="25" t="str">
        <f aca="false">IF($B321="","",$C321*(Amortisation!$C$7/12))</f>
        <v/>
      </c>
      <c r="F321" s="25" t="str">
        <f aca="false">IF($B321="","",$D321-$E321)</f>
        <v/>
      </c>
      <c r="G321" s="25" t="str">
        <f aca="false">IF($B321="","",MAX(0,$C321-$F321))</f>
        <v/>
      </c>
    </row>
    <row r="322" customFormat="false" ht="15" hidden="false" customHeight="false" outlineLevel="0" collapsed="false">
      <c r="B322" s="22" t="str">
        <f aca="false">IF(319&gt;ROUNDUP(Amortisation!$C$8*12,0),"",319)</f>
        <v/>
      </c>
      <c r="C322" s="23" t="str">
        <f aca="false">IF($B322="","",MAX(0,Amortisation!$C$6*(1+(Amortisation!$C$7/12))^($B322-1)-Amortisation!$C$11*((1+(Amortisation!$C$7/12))^($B322-1)-1)/(Amortisation!$C$7/12)))</f>
        <v/>
      </c>
      <c r="D322" s="23" t="str">
        <f aca="false">IF($B322="","",MIN(Amortisation!$C$11,$C322*(1+(Amortisation!$C$7/12))))</f>
        <v/>
      </c>
      <c r="E322" s="23" t="str">
        <f aca="false">IF($B322="","",$C322*(Amortisation!$C$7/12))</f>
        <v/>
      </c>
      <c r="F322" s="23" t="str">
        <f aca="false">IF($B322="","",$D322-$E322)</f>
        <v/>
      </c>
      <c r="G322" s="23" t="str">
        <f aca="false">IF($B322="","",MAX(0,$C322-$F322))</f>
        <v/>
      </c>
    </row>
    <row r="323" customFormat="false" ht="15" hidden="false" customHeight="false" outlineLevel="0" collapsed="false">
      <c r="B323" s="24" t="str">
        <f aca="false">IF(320&gt;ROUNDUP(Amortisation!$C$8*12,0),"",320)</f>
        <v/>
      </c>
      <c r="C323" s="25" t="str">
        <f aca="false">IF($B323="","",MAX(0,Amortisation!$C$6*(1+(Amortisation!$C$7/12))^($B323-1)-Amortisation!$C$11*((1+(Amortisation!$C$7/12))^($B323-1)-1)/(Amortisation!$C$7/12)))</f>
        <v/>
      </c>
      <c r="D323" s="25" t="str">
        <f aca="false">IF($B323="","",MIN(Amortisation!$C$11,$C323*(1+(Amortisation!$C$7/12))))</f>
        <v/>
      </c>
      <c r="E323" s="25" t="str">
        <f aca="false">IF($B323="","",$C323*(Amortisation!$C$7/12))</f>
        <v/>
      </c>
      <c r="F323" s="25" t="str">
        <f aca="false">IF($B323="","",$D323-$E323)</f>
        <v/>
      </c>
      <c r="G323" s="25" t="str">
        <f aca="false">IF($B323="","",MAX(0,$C323-$F323))</f>
        <v/>
      </c>
    </row>
    <row r="324" customFormat="false" ht="15" hidden="false" customHeight="false" outlineLevel="0" collapsed="false">
      <c r="B324" s="22" t="str">
        <f aca="false">IF(321&gt;ROUNDUP(Amortisation!$C$8*12,0),"",321)</f>
        <v/>
      </c>
      <c r="C324" s="23" t="str">
        <f aca="false">IF($B324="","",MAX(0,Amortisation!$C$6*(1+(Amortisation!$C$7/12))^($B324-1)-Amortisation!$C$11*((1+(Amortisation!$C$7/12))^($B324-1)-1)/(Amortisation!$C$7/12)))</f>
        <v/>
      </c>
      <c r="D324" s="23" t="str">
        <f aca="false">IF($B324="","",MIN(Amortisation!$C$11,$C324*(1+(Amortisation!$C$7/12))))</f>
        <v/>
      </c>
      <c r="E324" s="23" t="str">
        <f aca="false">IF($B324="","",$C324*(Amortisation!$C$7/12))</f>
        <v/>
      </c>
      <c r="F324" s="23" t="str">
        <f aca="false">IF($B324="","",$D324-$E324)</f>
        <v/>
      </c>
      <c r="G324" s="23" t="str">
        <f aca="false">IF($B324="","",MAX(0,$C324-$F324))</f>
        <v/>
      </c>
    </row>
    <row r="325" customFormat="false" ht="15" hidden="false" customHeight="false" outlineLevel="0" collapsed="false">
      <c r="B325" s="24" t="str">
        <f aca="false">IF(322&gt;ROUNDUP(Amortisation!$C$8*12,0),"",322)</f>
        <v/>
      </c>
      <c r="C325" s="25" t="str">
        <f aca="false">IF($B325="","",MAX(0,Amortisation!$C$6*(1+(Amortisation!$C$7/12))^($B325-1)-Amortisation!$C$11*((1+(Amortisation!$C$7/12))^($B325-1)-1)/(Amortisation!$C$7/12)))</f>
        <v/>
      </c>
      <c r="D325" s="25" t="str">
        <f aca="false">IF($B325="","",MIN(Amortisation!$C$11,$C325*(1+(Amortisation!$C$7/12))))</f>
        <v/>
      </c>
      <c r="E325" s="25" t="str">
        <f aca="false">IF($B325="","",$C325*(Amortisation!$C$7/12))</f>
        <v/>
      </c>
      <c r="F325" s="25" t="str">
        <f aca="false">IF($B325="","",$D325-$E325)</f>
        <v/>
      </c>
      <c r="G325" s="25" t="str">
        <f aca="false">IF($B325="","",MAX(0,$C325-$F325))</f>
        <v/>
      </c>
    </row>
    <row r="326" customFormat="false" ht="15" hidden="false" customHeight="false" outlineLevel="0" collapsed="false">
      <c r="B326" s="22" t="str">
        <f aca="false">IF(323&gt;ROUNDUP(Amortisation!$C$8*12,0),"",323)</f>
        <v/>
      </c>
      <c r="C326" s="23" t="str">
        <f aca="false">IF($B326="","",MAX(0,Amortisation!$C$6*(1+(Amortisation!$C$7/12))^($B326-1)-Amortisation!$C$11*((1+(Amortisation!$C$7/12))^($B326-1)-1)/(Amortisation!$C$7/12)))</f>
        <v/>
      </c>
      <c r="D326" s="23" t="str">
        <f aca="false">IF($B326="","",MIN(Amortisation!$C$11,$C326*(1+(Amortisation!$C$7/12))))</f>
        <v/>
      </c>
      <c r="E326" s="23" t="str">
        <f aca="false">IF($B326="","",$C326*(Amortisation!$C$7/12))</f>
        <v/>
      </c>
      <c r="F326" s="23" t="str">
        <f aca="false">IF($B326="","",$D326-$E326)</f>
        <v/>
      </c>
      <c r="G326" s="23" t="str">
        <f aca="false">IF($B326="","",MAX(0,$C326-$F326))</f>
        <v/>
      </c>
    </row>
    <row r="327" customFormat="false" ht="15" hidden="false" customHeight="false" outlineLevel="0" collapsed="false">
      <c r="B327" s="24" t="str">
        <f aca="false">IF(324&gt;ROUNDUP(Amortisation!$C$8*12,0),"",324)</f>
        <v/>
      </c>
      <c r="C327" s="25" t="str">
        <f aca="false">IF($B327="","",MAX(0,Amortisation!$C$6*(1+(Amortisation!$C$7/12))^($B327-1)-Amortisation!$C$11*((1+(Amortisation!$C$7/12))^($B327-1)-1)/(Amortisation!$C$7/12)))</f>
        <v/>
      </c>
      <c r="D327" s="25" t="str">
        <f aca="false">IF($B327="","",MIN(Amortisation!$C$11,$C327*(1+(Amortisation!$C$7/12))))</f>
        <v/>
      </c>
      <c r="E327" s="25" t="str">
        <f aca="false">IF($B327="","",$C327*(Amortisation!$C$7/12))</f>
        <v/>
      </c>
      <c r="F327" s="25" t="str">
        <f aca="false">IF($B327="","",$D327-$E327)</f>
        <v/>
      </c>
      <c r="G327" s="25" t="str">
        <f aca="false">IF($B327="","",MAX(0,$C327-$F327))</f>
        <v/>
      </c>
    </row>
    <row r="328" customFormat="false" ht="15" hidden="false" customHeight="false" outlineLevel="0" collapsed="false">
      <c r="B328" s="22" t="str">
        <f aca="false">IF(325&gt;ROUNDUP(Amortisation!$C$8*12,0),"",325)</f>
        <v/>
      </c>
      <c r="C328" s="23" t="str">
        <f aca="false">IF($B328="","",MAX(0,Amortisation!$C$6*(1+(Amortisation!$C$7/12))^($B328-1)-Amortisation!$C$11*((1+(Amortisation!$C$7/12))^($B328-1)-1)/(Amortisation!$C$7/12)))</f>
        <v/>
      </c>
      <c r="D328" s="23" t="str">
        <f aca="false">IF($B328="","",MIN(Amortisation!$C$11,$C328*(1+(Amortisation!$C$7/12))))</f>
        <v/>
      </c>
      <c r="E328" s="23" t="str">
        <f aca="false">IF($B328="","",$C328*(Amortisation!$C$7/12))</f>
        <v/>
      </c>
      <c r="F328" s="23" t="str">
        <f aca="false">IF($B328="","",$D328-$E328)</f>
        <v/>
      </c>
      <c r="G328" s="23" t="str">
        <f aca="false">IF($B328="","",MAX(0,$C328-$F328))</f>
        <v/>
      </c>
    </row>
    <row r="329" customFormat="false" ht="15" hidden="false" customHeight="false" outlineLevel="0" collapsed="false">
      <c r="B329" s="24" t="str">
        <f aca="false">IF(326&gt;ROUNDUP(Amortisation!$C$8*12,0),"",326)</f>
        <v/>
      </c>
      <c r="C329" s="25" t="str">
        <f aca="false">IF($B329="","",MAX(0,Amortisation!$C$6*(1+(Amortisation!$C$7/12))^($B329-1)-Amortisation!$C$11*((1+(Amortisation!$C$7/12))^($B329-1)-1)/(Amortisation!$C$7/12)))</f>
        <v/>
      </c>
      <c r="D329" s="25" t="str">
        <f aca="false">IF($B329="","",MIN(Amortisation!$C$11,$C329*(1+(Amortisation!$C$7/12))))</f>
        <v/>
      </c>
      <c r="E329" s="25" t="str">
        <f aca="false">IF($B329="","",$C329*(Amortisation!$C$7/12))</f>
        <v/>
      </c>
      <c r="F329" s="25" t="str">
        <f aca="false">IF($B329="","",$D329-$E329)</f>
        <v/>
      </c>
      <c r="G329" s="25" t="str">
        <f aca="false">IF($B329="","",MAX(0,$C329-$F329))</f>
        <v/>
      </c>
    </row>
    <row r="330" customFormat="false" ht="15" hidden="false" customHeight="false" outlineLevel="0" collapsed="false">
      <c r="B330" s="22" t="str">
        <f aca="false">IF(327&gt;ROUNDUP(Amortisation!$C$8*12,0),"",327)</f>
        <v/>
      </c>
      <c r="C330" s="23" t="str">
        <f aca="false">IF($B330="","",MAX(0,Amortisation!$C$6*(1+(Amortisation!$C$7/12))^($B330-1)-Amortisation!$C$11*((1+(Amortisation!$C$7/12))^($B330-1)-1)/(Amortisation!$C$7/12)))</f>
        <v/>
      </c>
      <c r="D330" s="23" t="str">
        <f aca="false">IF($B330="","",MIN(Amortisation!$C$11,$C330*(1+(Amortisation!$C$7/12))))</f>
        <v/>
      </c>
      <c r="E330" s="23" t="str">
        <f aca="false">IF($B330="","",$C330*(Amortisation!$C$7/12))</f>
        <v/>
      </c>
      <c r="F330" s="23" t="str">
        <f aca="false">IF($B330="","",$D330-$E330)</f>
        <v/>
      </c>
      <c r="G330" s="23" t="str">
        <f aca="false">IF($B330="","",MAX(0,$C330-$F330))</f>
        <v/>
      </c>
    </row>
    <row r="331" customFormat="false" ht="15" hidden="false" customHeight="false" outlineLevel="0" collapsed="false">
      <c r="B331" s="24" t="str">
        <f aca="false">IF(328&gt;ROUNDUP(Amortisation!$C$8*12,0),"",328)</f>
        <v/>
      </c>
      <c r="C331" s="25" t="str">
        <f aca="false">IF($B331="","",MAX(0,Amortisation!$C$6*(1+(Amortisation!$C$7/12))^($B331-1)-Amortisation!$C$11*((1+(Amortisation!$C$7/12))^($B331-1)-1)/(Amortisation!$C$7/12)))</f>
        <v/>
      </c>
      <c r="D331" s="25" t="str">
        <f aca="false">IF($B331="","",MIN(Amortisation!$C$11,$C331*(1+(Amortisation!$C$7/12))))</f>
        <v/>
      </c>
      <c r="E331" s="25" t="str">
        <f aca="false">IF($B331="","",$C331*(Amortisation!$C$7/12))</f>
        <v/>
      </c>
      <c r="F331" s="25" t="str">
        <f aca="false">IF($B331="","",$D331-$E331)</f>
        <v/>
      </c>
      <c r="G331" s="25" t="str">
        <f aca="false">IF($B331="","",MAX(0,$C331-$F331))</f>
        <v/>
      </c>
    </row>
    <row r="332" customFormat="false" ht="15" hidden="false" customHeight="false" outlineLevel="0" collapsed="false">
      <c r="B332" s="22" t="str">
        <f aca="false">IF(329&gt;ROUNDUP(Amortisation!$C$8*12,0),"",329)</f>
        <v/>
      </c>
      <c r="C332" s="23" t="str">
        <f aca="false">IF($B332="","",MAX(0,Amortisation!$C$6*(1+(Amortisation!$C$7/12))^($B332-1)-Amortisation!$C$11*((1+(Amortisation!$C$7/12))^($B332-1)-1)/(Amortisation!$C$7/12)))</f>
        <v/>
      </c>
      <c r="D332" s="23" t="str">
        <f aca="false">IF($B332="","",MIN(Amortisation!$C$11,$C332*(1+(Amortisation!$C$7/12))))</f>
        <v/>
      </c>
      <c r="E332" s="23" t="str">
        <f aca="false">IF($B332="","",$C332*(Amortisation!$C$7/12))</f>
        <v/>
      </c>
      <c r="F332" s="23" t="str">
        <f aca="false">IF($B332="","",$D332-$E332)</f>
        <v/>
      </c>
      <c r="G332" s="23" t="str">
        <f aca="false">IF($B332="","",MAX(0,$C332-$F332))</f>
        <v/>
      </c>
    </row>
    <row r="333" customFormat="false" ht="15" hidden="false" customHeight="false" outlineLevel="0" collapsed="false">
      <c r="B333" s="24" t="str">
        <f aca="false">IF(330&gt;ROUNDUP(Amortisation!$C$8*12,0),"",330)</f>
        <v/>
      </c>
      <c r="C333" s="25" t="str">
        <f aca="false">IF($B333="","",MAX(0,Amortisation!$C$6*(1+(Amortisation!$C$7/12))^($B333-1)-Amortisation!$C$11*((1+(Amortisation!$C$7/12))^($B333-1)-1)/(Amortisation!$C$7/12)))</f>
        <v/>
      </c>
      <c r="D333" s="25" t="str">
        <f aca="false">IF($B333="","",MIN(Amortisation!$C$11,$C333*(1+(Amortisation!$C$7/12))))</f>
        <v/>
      </c>
      <c r="E333" s="25" t="str">
        <f aca="false">IF($B333="","",$C333*(Amortisation!$C$7/12))</f>
        <v/>
      </c>
      <c r="F333" s="25" t="str">
        <f aca="false">IF($B333="","",$D333-$E333)</f>
        <v/>
      </c>
      <c r="G333" s="25" t="str">
        <f aca="false">IF($B333="","",MAX(0,$C333-$F333))</f>
        <v/>
      </c>
    </row>
    <row r="334" customFormat="false" ht="15" hidden="false" customHeight="false" outlineLevel="0" collapsed="false">
      <c r="B334" s="22" t="str">
        <f aca="false">IF(331&gt;ROUNDUP(Amortisation!$C$8*12,0),"",331)</f>
        <v/>
      </c>
      <c r="C334" s="23" t="str">
        <f aca="false">IF($B334="","",MAX(0,Amortisation!$C$6*(1+(Amortisation!$C$7/12))^($B334-1)-Amortisation!$C$11*((1+(Amortisation!$C$7/12))^($B334-1)-1)/(Amortisation!$C$7/12)))</f>
        <v/>
      </c>
      <c r="D334" s="23" t="str">
        <f aca="false">IF($B334="","",MIN(Amortisation!$C$11,$C334*(1+(Amortisation!$C$7/12))))</f>
        <v/>
      </c>
      <c r="E334" s="23" t="str">
        <f aca="false">IF($B334="","",$C334*(Amortisation!$C$7/12))</f>
        <v/>
      </c>
      <c r="F334" s="23" t="str">
        <f aca="false">IF($B334="","",$D334-$E334)</f>
        <v/>
      </c>
      <c r="G334" s="23" t="str">
        <f aca="false">IF($B334="","",MAX(0,$C334-$F334))</f>
        <v/>
      </c>
    </row>
    <row r="335" customFormat="false" ht="15" hidden="false" customHeight="false" outlineLevel="0" collapsed="false">
      <c r="B335" s="24" t="str">
        <f aca="false">IF(332&gt;ROUNDUP(Amortisation!$C$8*12,0),"",332)</f>
        <v/>
      </c>
      <c r="C335" s="25" t="str">
        <f aca="false">IF($B335="","",MAX(0,Amortisation!$C$6*(1+(Amortisation!$C$7/12))^($B335-1)-Amortisation!$C$11*((1+(Amortisation!$C$7/12))^($B335-1)-1)/(Amortisation!$C$7/12)))</f>
        <v/>
      </c>
      <c r="D335" s="25" t="str">
        <f aca="false">IF($B335="","",MIN(Amortisation!$C$11,$C335*(1+(Amortisation!$C$7/12))))</f>
        <v/>
      </c>
      <c r="E335" s="25" t="str">
        <f aca="false">IF($B335="","",$C335*(Amortisation!$C$7/12))</f>
        <v/>
      </c>
      <c r="F335" s="25" t="str">
        <f aca="false">IF($B335="","",$D335-$E335)</f>
        <v/>
      </c>
      <c r="G335" s="25" t="str">
        <f aca="false">IF($B335="","",MAX(0,$C335-$F335))</f>
        <v/>
      </c>
    </row>
    <row r="336" customFormat="false" ht="15" hidden="false" customHeight="false" outlineLevel="0" collapsed="false">
      <c r="B336" s="22" t="str">
        <f aca="false">IF(333&gt;ROUNDUP(Amortisation!$C$8*12,0),"",333)</f>
        <v/>
      </c>
      <c r="C336" s="23" t="str">
        <f aca="false">IF($B336="","",MAX(0,Amortisation!$C$6*(1+(Amortisation!$C$7/12))^($B336-1)-Amortisation!$C$11*((1+(Amortisation!$C$7/12))^($B336-1)-1)/(Amortisation!$C$7/12)))</f>
        <v/>
      </c>
      <c r="D336" s="23" t="str">
        <f aca="false">IF($B336="","",MIN(Amortisation!$C$11,$C336*(1+(Amortisation!$C$7/12))))</f>
        <v/>
      </c>
      <c r="E336" s="23" t="str">
        <f aca="false">IF($B336="","",$C336*(Amortisation!$C$7/12))</f>
        <v/>
      </c>
      <c r="F336" s="23" t="str">
        <f aca="false">IF($B336="","",$D336-$E336)</f>
        <v/>
      </c>
      <c r="G336" s="23" t="str">
        <f aca="false">IF($B336="","",MAX(0,$C336-$F336))</f>
        <v/>
      </c>
    </row>
    <row r="337" customFormat="false" ht="15" hidden="false" customHeight="false" outlineLevel="0" collapsed="false">
      <c r="B337" s="24" t="str">
        <f aca="false">IF(334&gt;ROUNDUP(Amortisation!$C$8*12,0),"",334)</f>
        <v/>
      </c>
      <c r="C337" s="25" t="str">
        <f aca="false">IF($B337="","",MAX(0,Amortisation!$C$6*(1+(Amortisation!$C$7/12))^($B337-1)-Amortisation!$C$11*((1+(Amortisation!$C$7/12))^($B337-1)-1)/(Amortisation!$C$7/12)))</f>
        <v/>
      </c>
      <c r="D337" s="25" t="str">
        <f aca="false">IF($B337="","",MIN(Amortisation!$C$11,$C337*(1+(Amortisation!$C$7/12))))</f>
        <v/>
      </c>
      <c r="E337" s="25" t="str">
        <f aca="false">IF($B337="","",$C337*(Amortisation!$C$7/12))</f>
        <v/>
      </c>
      <c r="F337" s="25" t="str">
        <f aca="false">IF($B337="","",$D337-$E337)</f>
        <v/>
      </c>
      <c r="G337" s="25" t="str">
        <f aca="false">IF($B337="","",MAX(0,$C337-$F337))</f>
        <v/>
      </c>
    </row>
    <row r="338" customFormat="false" ht="15" hidden="false" customHeight="false" outlineLevel="0" collapsed="false">
      <c r="B338" s="22" t="str">
        <f aca="false">IF(335&gt;ROUNDUP(Amortisation!$C$8*12,0),"",335)</f>
        <v/>
      </c>
      <c r="C338" s="23" t="str">
        <f aca="false">IF($B338="","",MAX(0,Amortisation!$C$6*(1+(Amortisation!$C$7/12))^($B338-1)-Amortisation!$C$11*((1+(Amortisation!$C$7/12))^($B338-1)-1)/(Amortisation!$C$7/12)))</f>
        <v/>
      </c>
      <c r="D338" s="23" t="str">
        <f aca="false">IF($B338="","",MIN(Amortisation!$C$11,$C338*(1+(Amortisation!$C$7/12))))</f>
        <v/>
      </c>
      <c r="E338" s="23" t="str">
        <f aca="false">IF($B338="","",$C338*(Amortisation!$C$7/12))</f>
        <v/>
      </c>
      <c r="F338" s="23" t="str">
        <f aca="false">IF($B338="","",$D338-$E338)</f>
        <v/>
      </c>
      <c r="G338" s="23" t="str">
        <f aca="false">IF($B338="","",MAX(0,$C338-$F338))</f>
        <v/>
      </c>
    </row>
    <row r="339" customFormat="false" ht="15" hidden="false" customHeight="false" outlineLevel="0" collapsed="false">
      <c r="B339" s="24" t="str">
        <f aca="false">IF(336&gt;ROUNDUP(Amortisation!$C$8*12,0),"",336)</f>
        <v/>
      </c>
      <c r="C339" s="25" t="str">
        <f aca="false">IF($B339="","",MAX(0,Amortisation!$C$6*(1+(Amortisation!$C$7/12))^($B339-1)-Amortisation!$C$11*((1+(Amortisation!$C$7/12))^($B339-1)-1)/(Amortisation!$C$7/12)))</f>
        <v/>
      </c>
      <c r="D339" s="25" t="str">
        <f aca="false">IF($B339="","",MIN(Amortisation!$C$11,$C339*(1+(Amortisation!$C$7/12))))</f>
        <v/>
      </c>
      <c r="E339" s="25" t="str">
        <f aca="false">IF($B339="","",$C339*(Amortisation!$C$7/12))</f>
        <v/>
      </c>
      <c r="F339" s="25" t="str">
        <f aca="false">IF($B339="","",$D339-$E339)</f>
        <v/>
      </c>
      <c r="G339" s="25" t="str">
        <f aca="false">IF($B339="","",MAX(0,$C339-$F339))</f>
        <v/>
      </c>
    </row>
    <row r="340" customFormat="false" ht="15" hidden="false" customHeight="false" outlineLevel="0" collapsed="false">
      <c r="B340" s="22" t="str">
        <f aca="false">IF(337&gt;ROUNDUP(Amortisation!$C$8*12,0),"",337)</f>
        <v/>
      </c>
      <c r="C340" s="23" t="str">
        <f aca="false">IF($B340="","",MAX(0,Amortisation!$C$6*(1+(Amortisation!$C$7/12))^($B340-1)-Amortisation!$C$11*((1+(Amortisation!$C$7/12))^($B340-1)-1)/(Amortisation!$C$7/12)))</f>
        <v/>
      </c>
      <c r="D340" s="23" t="str">
        <f aca="false">IF($B340="","",MIN(Amortisation!$C$11,$C340*(1+(Amortisation!$C$7/12))))</f>
        <v/>
      </c>
      <c r="E340" s="23" t="str">
        <f aca="false">IF($B340="","",$C340*(Amortisation!$C$7/12))</f>
        <v/>
      </c>
      <c r="F340" s="23" t="str">
        <f aca="false">IF($B340="","",$D340-$E340)</f>
        <v/>
      </c>
      <c r="G340" s="23" t="str">
        <f aca="false">IF($B340="","",MAX(0,$C340-$F340))</f>
        <v/>
      </c>
    </row>
    <row r="341" customFormat="false" ht="15" hidden="false" customHeight="false" outlineLevel="0" collapsed="false">
      <c r="B341" s="24" t="str">
        <f aca="false">IF(338&gt;ROUNDUP(Amortisation!$C$8*12,0),"",338)</f>
        <v/>
      </c>
      <c r="C341" s="25" t="str">
        <f aca="false">IF($B341="","",MAX(0,Amortisation!$C$6*(1+(Amortisation!$C$7/12))^($B341-1)-Amortisation!$C$11*((1+(Amortisation!$C$7/12))^($B341-1)-1)/(Amortisation!$C$7/12)))</f>
        <v/>
      </c>
      <c r="D341" s="25" t="str">
        <f aca="false">IF($B341="","",MIN(Amortisation!$C$11,$C341*(1+(Amortisation!$C$7/12))))</f>
        <v/>
      </c>
      <c r="E341" s="25" t="str">
        <f aca="false">IF($B341="","",$C341*(Amortisation!$C$7/12))</f>
        <v/>
      </c>
      <c r="F341" s="25" t="str">
        <f aca="false">IF($B341="","",$D341-$E341)</f>
        <v/>
      </c>
      <c r="G341" s="25" t="str">
        <f aca="false">IF($B341="","",MAX(0,$C341-$F341))</f>
        <v/>
      </c>
    </row>
    <row r="342" customFormat="false" ht="15" hidden="false" customHeight="false" outlineLevel="0" collapsed="false">
      <c r="B342" s="22" t="str">
        <f aca="false">IF(339&gt;ROUNDUP(Amortisation!$C$8*12,0),"",339)</f>
        <v/>
      </c>
      <c r="C342" s="23" t="str">
        <f aca="false">IF($B342="","",MAX(0,Amortisation!$C$6*(1+(Amortisation!$C$7/12))^($B342-1)-Amortisation!$C$11*((1+(Amortisation!$C$7/12))^($B342-1)-1)/(Amortisation!$C$7/12)))</f>
        <v/>
      </c>
      <c r="D342" s="23" t="str">
        <f aca="false">IF($B342="","",MIN(Amortisation!$C$11,$C342*(1+(Amortisation!$C$7/12))))</f>
        <v/>
      </c>
      <c r="E342" s="23" t="str">
        <f aca="false">IF($B342="","",$C342*(Amortisation!$C$7/12))</f>
        <v/>
      </c>
      <c r="F342" s="23" t="str">
        <f aca="false">IF($B342="","",$D342-$E342)</f>
        <v/>
      </c>
      <c r="G342" s="23" t="str">
        <f aca="false">IF($B342="","",MAX(0,$C342-$F342))</f>
        <v/>
      </c>
    </row>
    <row r="343" customFormat="false" ht="15" hidden="false" customHeight="false" outlineLevel="0" collapsed="false">
      <c r="B343" s="24" t="str">
        <f aca="false">IF(340&gt;ROUNDUP(Amortisation!$C$8*12,0),"",340)</f>
        <v/>
      </c>
      <c r="C343" s="25" t="str">
        <f aca="false">IF($B343="","",MAX(0,Amortisation!$C$6*(1+(Amortisation!$C$7/12))^($B343-1)-Amortisation!$C$11*((1+(Amortisation!$C$7/12))^($B343-1)-1)/(Amortisation!$C$7/12)))</f>
        <v/>
      </c>
      <c r="D343" s="25" t="str">
        <f aca="false">IF($B343="","",MIN(Amortisation!$C$11,$C343*(1+(Amortisation!$C$7/12))))</f>
        <v/>
      </c>
      <c r="E343" s="25" t="str">
        <f aca="false">IF($B343="","",$C343*(Amortisation!$C$7/12))</f>
        <v/>
      </c>
      <c r="F343" s="25" t="str">
        <f aca="false">IF($B343="","",$D343-$E343)</f>
        <v/>
      </c>
      <c r="G343" s="25" t="str">
        <f aca="false">IF($B343="","",MAX(0,$C343-$F343))</f>
        <v/>
      </c>
    </row>
    <row r="344" customFormat="false" ht="15" hidden="false" customHeight="false" outlineLevel="0" collapsed="false">
      <c r="B344" s="22" t="str">
        <f aca="false">IF(341&gt;ROUNDUP(Amortisation!$C$8*12,0),"",341)</f>
        <v/>
      </c>
      <c r="C344" s="23" t="str">
        <f aca="false">IF($B344="","",MAX(0,Amortisation!$C$6*(1+(Amortisation!$C$7/12))^($B344-1)-Amortisation!$C$11*((1+(Amortisation!$C$7/12))^($B344-1)-1)/(Amortisation!$C$7/12)))</f>
        <v/>
      </c>
      <c r="D344" s="23" t="str">
        <f aca="false">IF($B344="","",MIN(Amortisation!$C$11,$C344*(1+(Amortisation!$C$7/12))))</f>
        <v/>
      </c>
      <c r="E344" s="23" t="str">
        <f aca="false">IF($B344="","",$C344*(Amortisation!$C$7/12))</f>
        <v/>
      </c>
      <c r="F344" s="23" t="str">
        <f aca="false">IF($B344="","",$D344-$E344)</f>
        <v/>
      </c>
      <c r="G344" s="23" t="str">
        <f aca="false">IF($B344="","",MAX(0,$C344-$F344))</f>
        <v/>
      </c>
    </row>
    <row r="345" customFormat="false" ht="15" hidden="false" customHeight="false" outlineLevel="0" collapsed="false">
      <c r="B345" s="24" t="str">
        <f aca="false">IF(342&gt;ROUNDUP(Amortisation!$C$8*12,0),"",342)</f>
        <v/>
      </c>
      <c r="C345" s="25" t="str">
        <f aca="false">IF($B345="","",MAX(0,Amortisation!$C$6*(1+(Amortisation!$C$7/12))^($B345-1)-Amortisation!$C$11*((1+(Amortisation!$C$7/12))^($B345-1)-1)/(Amortisation!$C$7/12)))</f>
        <v/>
      </c>
      <c r="D345" s="25" t="str">
        <f aca="false">IF($B345="","",MIN(Amortisation!$C$11,$C345*(1+(Amortisation!$C$7/12))))</f>
        <v/>
      </c>
      <c r="E345" s="25" t="str">
        <f aca="false">IF($B345="","",$C345*(Amortisation!$C$7/12))</f>
        <v/>
      </c>
      <c r="F345" s="25" t="str">
        <f aca="false">IF($B345="","",$D345-$E345)</f>
        <v/>
      </c>
      <c r="G345" s="25" t="str">
        <f aca="false">IF($B345="","",MAX(0,$C345-$F345))</f>
        <v/>
      </c>
    </row>
    <row r="346" customFormat="false" ht="15" hidden="false" customHeight="false" outlineLevel="0" collapsed="false">
      <c r="B346" s="22" t="str">
        <f aca="false">IF(343&gt;ROUNDUP(Amortisation!$C$8*12,0),"",343)</f>
        <v/>
      </c>
      <c r="C346" s="23" t="str">
        <f aca="false">IF($B346="","",MAX(0,Amortisation!$C$6*(1+(Amortisation!$C$7/12))^($B346-1)-Amortisation!$C$11*((1+(Amortisation!$C$7/12))^($B346-1)-1)/(Amortisation!$C$7/12)))</f>
        <v/>
      </c>
      <c r="D346" s="23" t="str">
        <f aca="false">IF($B346="","",MIN(Amortisation!$C$11,$C346*(1+(Amortisation!$C$7/12))))</f>
        <v/>
      </c>
      <c r="E346" s="23" t="str">
        <f aca="false">IF($B346="","",$C346*(Amortisation!$C$7/12))</f>
        <v/>
      </c>
      <c r="F346" s="23" t="str">
        <f aca="false">IF($B346="","",$D346-$E346)</f>
        <v/>
      </c>
      <c r="G346" s="23" t="str">
        <f aca="false">IF($B346="","",MAX(0,$C346-$F346))</f>
        <v/>
      </c>
    </row>
    <row r="347" customFormat="false" ht="15" hidden="false" customHeight="false" outlineLevel="0" collapsed="false">
      <c r="B347" s="24" t="str">
        <f aca="false">IF(344&gt;ROUNDUP(Amortisation!$C$8*12,0),"",344)</f>
        <v/>
      </c>
      <c r="C347" s="25" t="str">
        <f aca="false">IF($B347="","",MAX(0,Amortisation!$C$6*(1+(Amortisation!$C$7/12))^($B347-1)-Amortisation!$C$11*((1+(Amortisation!$C$7/12))^($B347-1)-1)/(Amortisation!$C$7/12)))</f>
        <v/>
      </c>
      <c r="D347" s="25" t="str">
        <f aca="false">IF($B347="","",MIN(Amortisation!$C$11,$C347*(1+(Amortisation!$C$7/12))))</f>
        <v/>
      </c>
      <c r="E347" s="25" t="str">
        <f aca="false">IF($B347="","",$C347*(Amortisation!$C$7/12))</f>
        <v/>
      </c>
      <c r="F347" s="25" t="str">
        <f aca="false">IF($B347="","",$D347-$E347)</f>
        <v/>
      </c>
      <c r="G347" s="25" t="str">
        <f aca="false">IF($B347="","",MAX(0,$C347-$F347))</f>
        <v/>
      </c>
    </row>
    <row r="348" customFormat="false" ht="15" hidden="false" customHeight="false" outlineLevel="0" collapsed="false">
      <c r="B348" s="22" t="str">
        <f aca="false">IF(345&gt;ROUNDUP(Amortisation!$C$8*12,0),"",345)</f>
        <v/>
      </c>
      <c r="C348" s="23" t="str">
        <f aca="false">IF($B348="","",MAX(0,Amortisation!$C$6*(1+(Amortisation!$C$7/12))^($B348-1)-Amortisation!$C$11*((1+(Amortisation!$C$7/12))^($B348-1)-1)/(Amortisation!$C$7/12)))</f>
        <v/>
      </c>
      <c r="D348" s="23" t="str">
        <f aca="false">IF($B348="","",MIN(Amortisation!$C$11,$C348*(1+(Amortisation!$C$7/12))))</f>
        <v/>
      </c>
      <c r="E348" s="23" t="str">
        <f aca="false">IF($B348="","",$C348*(Amortisation!$C$7/12))</f>
        <v/>
      </c>
      <c r="F348" s="23" t="str">
        <f aca="false">IF($B348="","",$D348-$E348)</f>
        <v/>
      </c>
      <c r="G348" s="23" t="str">
        <f aca="false">IF($B348="","",MAX(0,$C348-$F348))</f>
        <v/>
      </c>
    </row>
    <row r="349" customFormat="false" ht="15" hidden="false" customHeight="false" outlineLevel="0" collapsed="false">
      <c r="B349" s="24" t="str">
        <f aca="false">IF(346&gt;ROUNDUP(Amortisation!$C$8*12,0),"",346)</f>
        <v/>
      </c>
      <c r="C349" s="25" t="str">
        <f aca="false">IF($B349="","",MAX(0,Amortisation!$C$6*(1+(Amortisation!$C$7/12))^($B349-1)-Amortisation!$C$11*((1+(Amortisation!$C$7/12))^($B349-1)-1)/(Amortisation!$C$7/12)))</f>
        <v/>
      </c>
      <c r="D349" s="25" t="str">
        <f aca="false">IF($B349="","",MIN(Amortisation!$C$11,$C349*(1+(Amortisation!$C$7/12))))</f>
        <v/>
      </c>
      <c r="E349" s="25" t="str">
        <f aca="false">IF($B349="","",$C349*(Amortisation!$C$7/12))</f>
        <v/>
      </c>
      <c r="F349" s="25" t="str">
        <f aca="false">IF($B349="","",$D349-$E349)</f>
        <v/>
      </c>
      <c r="G349" s="25" t="str">
        <f aca="false">IF($B349="","",MAX(0,$C349-$F349))</f>
        <v/>
      </c>
    </row>
    <row r="350" customFormat="false" ht="15" hidden="false" customHeight="false" outlineLevel="0" collapsed="false">
      <c r="B350" s="22" t="str">
        <f aca="false">IF(347&gt;ROUNDUP(Amortisation!$C$8*12,0),"",347)</f>
        <v/>
      </c>
      <c r="C350" s="23" t="str">
        <f aca="false">IF($B350="","",MAX(0,Amortisation!$C$6*(1+(Amortisation!$C$7/12))^($B350-1)-Amortisation!$C$11*((1+(Amortisation!$C$7/12))^($B350-1)-1)/(Amortisation!$C$7/12)))</f>
        <v/>
      </c>
      <c r="D350" s="23" t="str">
        <f aca="false">IF($B350="","",MIN(Amortisation!$C$11,$C350*(1+(Amortisation!$C$7/12))))</f>
        <v/>
      </c>
      <c r="E350" s="23" t="str">
        <f aca="false">IF($B350="","",$C350*(Amortisation!$C$7/12))</f>
        <v/>
      </c>
      <c r="F350" s="23" t="str">
        <f aca="false">IF($B350="","",$D350-$E350)</f>
        <v/>
      </c>
      <c r="G350" s="23" t="str">
        <f aca="false">IF($B350="","",MAX(0,$C350-$F350))</f>
        <v/>
      </c>
    </row>
    <row r="351" customFormat="false" ht="15" hidden="false" customHeight="false" outlineLevel="0" collapsed="false">
      <c r="B351" s="24" t="str">
        <f aca="false">IF(348&gt;ROUNDUP(Amortisation!$C$8*12,0),"",348)</f>
        <v/>
      </c>
      <c r="C351" s="25" t="str">
        <f aca="false">IF($B351="","",MAX(0,Amortisation!$C$6*(1+(Amortisation!$C$7/12))^($B351-1)-Amortisation!$C$11*((1+(Amortisation!$C$7/12))^($B351-1)-1)/(Amortisation!$C$7/12)))</f>
        <v/>
      </c>
      <c r="D351" s="25" t="str">
        <f aca="false">IF($B351="","",MIN(Amortisation!$C$11,$C351*(1+(Amortisation!$C$7/12))))</f>
        <v/>
      </c>
      <c r="E351" s="25" t="str">
        <f aca="false">IF($B351="","",$C351*(Amortisation!$C$7/12))</f>
        <v/>
      </c>
      <c r="F351" s="25" t="str">
        <f aca="false">IF($B351="","",$D351-$E351)</f>
        <v/>
      </c>
      <c r="G351" s="25" t="str">
        <f aca="false">IF($B351="","",MAX(0,$C351-$F351))</f>
        <v/>
      </c>
    </row>
    <row r="352" customFormat="false" ht="15" hidden="false" customHeight="false" outlineLevel="0" collapsed="false">
      <c r="B352" s="22" t="str">
        <f aca="false">IF(349&gt;ROUNDUP(Amortisation!$C$8*12,0),"",349)</f>
        <v/>
      </c>
      <c r="C352" s="23" t="str">
        <f aca="false">IF($B352="","",MAX(0,Amortisation!$C$6*(1+(Amortisation!$C$7/12))^($B352-1)-Amortisation!$C$11*((1+(Amortisation!$C$7/12))^($B352-1)-1)/(Amortisation!$C$7/12)))</f>
        <v/>
      </c>
      <c r="D352" s="23" t="str">
        <f aca="false">IF($B352="","",MIN(Amortisation!$C$11,$C352*(1+(Amortisation!$C$7/12))))</f>
        <v/>
      </c>
      <c r="E352" s="23" t="str">
        <f aca="false">IF($B352="","",$C352*(Amortisation!$C$7/12))</f>
        <v/>
      </c>
      <c r="F352" s="23" t="str">
        <f aca="false">IF($B352="","",$D352-$E352)</f>
        <v/>
      </c>
      <c r="G352" s="23" t="str">
        <f aca="false">IF($B352="","",MAX(0,$C352-$F352))</f>
        <v/>
      </c>
    </row>
    <row r="353" customFormat="false" ht="15" hidden="false" customHeight="false" outlineLevel="0" collapsed="false">
      <c r="B353" s="24" t="str">
        <f aca="false">IF(350&gt;ROUNDUP(Amortisation!$C$8*12,0),"",350)</f>
        <v/>
      </c>
      <c r="C353" s="25" t="str">
        <f aca="false">IF($B353="","",MAX(0,Amortisation!$C$6*(1+(Amortisation!$C$7/12))^($B353-1)-Amortisation!$C$11*((1+(Amortisation!$C$7/12))^($B353-1)-1)/(Amortisation!$C$7/12)))</f>
        <v/>
      </c>
      <c r="D353" s="25" t="str">
        <f aca="false">IF($B353="","",MIN(Amortisation!$C$11,$C353*(1+(Amortisation!$C$7/12))))</f>
        <v/>
      </c>
      <c r="E353" s="25" t="str">
        <f aca="false">IF($B353="","",$C353*(Amortisation!$C$7/12))</f>
        <v/>
      </c>
      <c r="F353" s="25" t="str">
        <f aca="false">IF($B353="","",$D353-$E353)</f>
        <v/>
      </c>
      <c r="G353" s="25" t="str">
        <f aca="false">IF($B353="","",MAX(0,$C353-$F353))</f>
        <v/>
      </c>
    </row>
    <row r="354" customFormat="false" ht="15" hidden="false" customHeight="false" outlineLevel="0" collapsed="false">
      <c r="B354" s="22" t="str">
        <f aca="false">IF(351&gt;ROUNDUP(Amortisation!$C$8*12,0),"",351)</f>
        <v/>
      </c>
      <c r="C354" s="23" t="str">
        <f aca="false">IF($B354="","",MAX(0,Amortisation!$C$6*(1+(Amortisation!$C$7/12))^($B354-1)-Amortisation!$C$11*((1+(Amortisation!$C$7/12))^($B354-1)-1)/(Amortisation!$C$7/12)))</f>
        <v/>
      </c>
      <c r="D354" s="23" t="str">
        <f aca="false">IF($B354="","",MIN(Amortisation!$C$11,$C354*(1+(Amortisation!$C$7/12))))</f>
        <v/>
      </c>
      <c r="E354" s="23" t="str">
        <f aca="false">IF($B354="","",$C354*(Amortisation!$C$7/12))</f>
        <v/>
      </c>
      <c r="F354" s="23" t="str">
        <f aca="false">IF($B354="","",$D354-$E354)</f>
        <v/>
      </c>
      <c r="G354" s="23" t="str">
        <f aca="false">IF($B354="","",MAX(0,$C354-$F354))</f>
        <v/>
      </c>
    </row>
    <row r="355" customFormat="false" ht="15" hidden="false" customHeight="false" outlineLevel="0" collapsed="false">
      <c r="B355" s="24" t="str">
        <f aca="false">IF(352&gt;ROUNDUP(Amortisation!$C$8*12,0),"",352)</f>
        <v/>
      </c>
      <c r="C355" s="25" t="str">
        <f aca="false">IF($B355="","",MAX(0,Amortisation!$C$6*(1+(Amortisation!$C$7/12))^($B355-1)-Amortisation!$C$11*((1+(Amortisation!$C$7/12))^($B355-1)-1)/(Amortisation!$C$7/12)))</f>
        <v/>
      </c>
      <c r="D355" s="25" t="str">
        <f aca="false">IF($B355="","",MIN(Amortisation!$C$11,$C355*(1+(Amortisation!$C$7/12))))</f>
        <v/>
      </c>
      <c r="E355" s="25" t="str">
        <f aca="false">IF($B355="","",$C355*(Amortisation!$C$7/12))</f>
        <v/>
      </c>
      <c r="F355" s="25" t="str">
        <f aca="false">IF($B355="","",$D355-$E355)</f>
        <v/>
      </c>
      <c r="G355" s="25" t="str">
        <f aca="false">IF($B355="","",MAX(0,$C355-$F355))</f>
        <v/>
      </c>
    </row>
    <row r="356" customFormat="false" ht="15" hidden="false" customHeight="false" outlineLevel="0" collapsed="false">
      <c r="B356" s="22" t="str">
        <f aca="false">IF(353&gt;ROUNDUP(Amortisation!$C$8*12,0),"",353)</f>
        <v/>
      </c>
      <c r="C356" s="23" t="str">
        <f aca="false">IF($B356="","",MAX(0,Amortisation!$C$6*(1+(Amortisation!$C$7/12))^($B356-1)-Amortisation!$C$11*((1+(Amortisation!$C$7/12))^($B356-1)-1)/(Amortisation!$C$7/12)))</f>
        <v/>
      </c>
      <c r="D356" s="23" t="str">
        <f aca="false">IF($B356="","",MIN(Amortisation!$C$11,$C356*(1+(Amortisation!$C$7/12))))</f>
        <v/>
      </c>
      <c r="E356" s="23" t="str">
        <f aca="false">IF($B356="","",$C356*(Amortisation!$C$7/12))</f>
        <v/>
      </c>
      <c r="F356" s="23" t="str">
        <f aca="false">IF($B356="","",$D356-$E356)</f>
        <v/>
      </c>
      <c r="G356" s="23" t="str">
        <f aca="false">IF($B356="","",MAX(0,$C356-$F356))</f>
        <v/>
      </c>
    </row>
    <row r="357" customFormat="false" ht="15" hidden="false" customHeight="false" outlineLevel="0" collapsed="false">
      <c r="B357" s="24" t="str">
        <f aca="false">IF(354&gt;ROUNDUP(Amortisation!$C$8*12,0),"",354)</f>
        <v/>
      </c>
      <c r="C357" s="25" t="str">
        <f aca="false">IF($B357="","",MAX(0,Amortisation!$C$6*(1+(Amortisation!$C$7/12))^($B357-1)-Amortisation!$C$11*((1+(Amortisation!$C$7/12))^($B357-1)-1)/(Amortisation!$C$7/12)))</f>
        <v/>
      </c>
      <c r="D357" s="25" t="str">
        <f aca="false">IF($B357="","",MIN(Amortisation!$C$11,$C357*(1+(Amortisation!$C$7/12))))</f>
        <v/>
      </c>
      <c r="E357" s="25" t="str">
        <f aca="false">IF($B357="","",$C357*(Amortisation!$C$7/12))</f>
        <v/>
      </c>
      <c r="F357" s="25" t="str">
        <f aca="false">IF($B357="","",$D357-$E357)</f>
        <v/>
      </c>
      <c r="G357" s="25" t="str">
        <f aca="false">IF($B357="","",MAX(0,$C357-$F357))</f>
        <v/>
      </c>
    </row>
    <row r="358" customFormat="false" ht="15" hidden="false" customHeight="false" outlineLevel="0" collapsed="false">
      <c r="B358" s="22" t="str">
        <f aca="false">IF(355&gt;ROUNDUP(Amortisation!$C$8*12,0),"",355)</f>
        <v/>
      </c>
      <c r="C358" s="23" t="str">
        <f aca="false">IF($B358="","",MAX(0,Amortisation!$C$6*(1+(Amortisation!$C$7/12))^($B358-1)-Amortisation!$C$11*((1+(Amortisation!$C$7/12))^($B358-1)-1)/(Amortisation!$C$7/12)))</f>
        <v/>
      </c>
      <c r="D358" s="23" t="str">
        <f aca="false">IF($B358="","",MIN(Amortisation!$C$11,$C358*(1+(Amortisation!$C$7/12))))</f>
        <v/>
      </c>
      <c r="E358" s="23" t="str">
        <f aca="false">IF($B358="","",$C358*(Amortisation!$C$7/12))</f>
        <v/>
      </c>
      <c r="F358" s="23" t="str">
        <f aca="false">IF($B358="","",$D358-$E358)</f>
        <v/>
      </c>
      <c r="G358" s="23" t="str">
        <f aca="false">IF($B358="","",MAX(0,$C358-$F358))</f>
        <v/>
      </c>
    </row>
    <row r="359" customFormat="false" ht="15" hidden="false" customHeight="false" outlineLevel="0" collapsed="false">
      <c r="B359" s="24" t="str">
        <f aca="false">IF(356&gt;ROUNDUP(Amortisation!$C$8*12,0),"",356)</f>
        <v/>
      </c>
      <c r="C359" s="25" t="str">
        <f aca="false">IF($B359="","",MAX(0,Amortisation!$C$6*(1+(Amortisation!$C$7/12))^($B359-1)-Amortisation!$C$11*((1+(Amortisation!$C$7/12))^($B359-1)-1)/(Amortisation!$C$7/12)))</f>
        <v/>
      </c>
      <c r="D359" s="25" t="str">
        <f aca="false">IF($B359="","",MIN(Amortisation!$C$11,$C359*(1+(Amortisation!$C$7/12))))</f>
        <v/>
      </c>
      <c r="E359" s="25" t="str">
        <f aca="false">IF($B359="","",$C359*(Amortisation!$C$7/12))</f>
        <v/>
      </c>
      <c r="F359" s="25" t="str">
        <f aca="false">IF($B359="","",$D359-$E359)</f>
        <v/>
      </c>
      <c r="G359" s="25" t="str">
        <f aca="false">IF($B359="","",MAX(0,$C359-$F359))</f>
        <v/>
      </c>
    </row>
    <row r="360" customFormat="false" ht="15" hidden="false" customHeight="false" outlineLevel="0" collapsed="false">
      <c r="B360" s="22" t="str">
        <f aca="false">IF(357&gt;ROUNDUP(Amortisation!$C$8*12,0),"",357)</f>
        <v/>
      </c>
      <c r="C360" s="23" t="str">
        <f aca="false">IF($B360="","",MAX(0,Amortisation!$C$6*(1+(Amortisation!$C$7/12))^($B360-1)-Amortisation!$C$11*((1+(Amortisation!$C$7/12))^($B360-1)-1)/(Amortisation!$C$7/12)))</f>
        <v/>
      </c>
      <c r="D360" s="23" t="str">
        <f aca="false">IF($B360="","",MIN(Amortisation!$C$11,$C360*(1+(Amortisation!$C$7/12))))</f>
        <v/>
      </c>
      <c r="E360" s="23" t="str">
        <f aca="false">IF($B360="","",$C360*(Amortisation!$C$7/12))</f>
        <v/>
      </c>
      <c r="F360" s="23" t="str">
        <f aca="false">IF($B360="","",$D360-$E360)</f>
        <v/>
      </c>
      <c r="G360" s="23" t="str">
        <f aca="false">IF($B360="","",MAX(0,$C360-$F360))</f>
        <v/>
      </c>
    </row>
    <row r="361" customFormat="false" ht="15" hidden="false" customHeight="false" outlineLevel="0" collapsed="false">
      <c r="B361" s="24" t="str">
        <f aca="false">IF(358&gt;ROUNDUP(Amortisation!$C$8*12,0),"",358)</f>
        <v/>
      </c>
      <c r="C361" s="25" t="str">
        <f aca="false">IF($B361="","",MAX(0,Amortisation!$C$6*(1+(Amortisation!$C$7/12))^($B361-1)-Amortisation!$C$11*((1+(Amortisation!$C$7/12))^($B361-1)-1)/(Amortisation!$C$7/12)))</f>
        <v/>
      </c>
      <c r="D361" s="25" t="str">
        <f aca="false">IF($B361="","",MIN(Amortisation!$C$11,$C361*(1+(Amortisation!$C$7/12))))</f>
        <v/>
      </c>
      <c r="E361" s="25" t="str">
        <f aca="false">IF($B361="","",$C361*(Amortisation!$C$7/12))</f>
        <v/>
      </c>
      <c r="F361" s="25" t="str">
        <f aca="false">IF($B361="","",$D361-$E361)</f>
        <v/>
      </c>
      <c r="G361" s="25" t="str">
        <f aca="false">IF($B361="","",MAX(0,$C361-$F361))</f>
        <v/>
      </c>
    </row>
    <row r="362" customFormat="false" ht="15" hidden="false" customHeight="false" outlineLevel="0" collapsed="false">
      <c r="B362" s="22" t="str">
        <f aca="false">IF(359&gt;ROUNDUP(Amortisation!$C$8*12,0),"",359)</f>
        <v/>
      </c>
      <c r="C362" s="23" t="str">
        <f aca="false">IF($B362="","",MAX(0,Amortisation!$C$6*(1+(Amortisation!$C$7/12))^($B362-1)-Amortisation!$C$11*((1+(Amortisation!$C$7/12))^($B362-1)-1)/(Amortisation!$C$7/12)))</f>
        <v/>
      </c>
      <c r="D362" s="23" t="str">
        <f aca="false">IF($B362="","",MIN(Amortisation!$C$11,$C362*(1+(Amortisation!$C$7/12))))</f>
        <v/>
      </c>
      <c r="E362" s="23" t="str">
        <f aca="false">IF($B362="","",$C362*(Amortisation!$C$7/12))</f>
        <v/>
      </c>
      <c r="F362" s="23" t="str">
        <f aca="false">IF($B362="","",$D362-$E362)</f>
        <v/>
      </c>
      <c r="G362" s="23" t="str">
        <f aca="false">IF($B362="","",MAX(0,$C362-$F362))</f>
        <v/>
      </c>
    </row>
    <row r="363" customFormat="false" ht="15" hidden="false" customHeight="false" outlineLevel="0" collapsed="false">
      <c r="B363" s="24" t="str">
        <f aca="false">IF(360&gt;ROUNDUP(Amortisation!$C$8*12,0),"",360)</f>
        <v/>
      </c>
      <c r="C363" s="25" t="str">
        <f aca="false">IF($B363="","",MAX(0,Amortisation!$C$6*(1+(Amortisation!$C$7/12))^($B363-1)-Amortisation!$C$11*((1+(Amortisation!$C$7/12))^($B363-1)-1)/(Amortisation!$C$7/12)))</f>
        <v/>
      </c>
      <c r="D363" s="25" t="str">
        <f aca="false">IF($B363="","",MIN(Amortisation!$C$11,$C363*(1+(Amortisation!$C$7/12))))</f>
        <v/>
      </c>
      <c r="E363" s="25" t="str">
        <f aca="false">IF($B363="","",$C363*(Amortisation!$C$7/12))</f>
        <v/>
      </c>
      <c r="F363" s="25" t="str">
        <f aca="false">IF($B363="","",$D363-$E363)</f>
        <v/>
      </c>
      <c r="G363" s="25" t="str">
        <f aca="false">IF($B363="","",MAX(0,$C363-$F363))</f>
        <v/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