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lance Transf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<sst xmlns="http://schemas.openxmlformats.org/spreadsheetml/2006/main" count="36" uniqueCount="36">
  <si>
    <t xml:space="preserve">Balance Transfer Calculator</t>
  </si>
  <si>
    <t xml:space="preserve">LOAN   •   THE 21 CODES OF WEALTH   •   PRATYUSH GOEL</t>
  </si>
  <si>
    <t xml:space="preserve">Moving your loan to a cheaper lender only pays off if the savings beat the switching cost. Here is the maths.</t>
  </si>
  <si>
    <t xml:space="preserve">STEP 1  —  ENTER YOUR NUMBERS  (edit the shaded cells only)</t>
  </si>
  <si>
    <t xml:space="preserve">Outstanding loan amount</t>
  </si>
  <si>
    <t xml:space="preserve">Current interest rate</t>
  </si>
  <si>
    <t xml:space="preserve">Remaining tenure (years)</t>
  </si>
  <si>
    <t xml:space="preserve">New interest rate offered</t>
  </si>
  <si>
    <t xml:space="preserve">Processing fee on the new loan</t>
  </si>
  <si>
    <t xml:space="preserve">Foreclosure charge on the old loan</t>
  </si>
  <si>
    <t xml:space="preserve">Nil on floating-rate loans</t>
  </si>
  <si>
    <t xml:space="preserve">Legal, valuation &amp; documentation cost</t>
  </si>
  <si>
    <t xml:space="preserve">Keep the same EMI after transfer?</t>
  </si>
  <si>
    <t xml:space="preserve">0 = lower the EMI, 1 = keep it and shorten tenure</t>
  </si>
  <si>
    <t xml:space="preserve">STEP 2  —  YOUR RESULTS  (calculated automatically)</t>
  </si>
  <si>
    <t xml:space="preserve">Current EMI</t>
  </si>
  <si>
    <t xml:space="preserve">Total remaining interest on the old loan</t>
  </si>
  <si>
    <t xml:space="preserve">New EMI at the lower rate</t>
  </si>
  <si>
    <t xml:space="preserve">Monthly EMI saving</t>
  </si>
  <si>
    <t xml:space="preserve">Total interest on the new loan</t>
  </si>
  <si>
    <t xml:space="preserve">Gross interest saving</t>
  </si>
  <si>
    <t xml:space="preserve">Total switching cost</t>
  </si>
  <si>
    <t xml:space="preserve">NET SAVING FROM TRANSFERRING</t>
  </si>
  <si>
    <t xml:space="preserve">Months to recover the switching cost</t>
  </si>
  <si>
    <t xml:space="preserve">If you keep the old EMI: new tenure</t>
  </si>
  <si>
    <t xml:space="preserve">Years saved by keeping the old EMI</t>
  </si>
  <si>
    <t xml:space="preserve">Interest saved by keeping the old EMI</t>
  </si>
  <si>
    <t xml:space="preserve">The smarter option</t>
  </si>
  <si>
    <t xml:space="preserve">VERDICT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</si>
  <si>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</si>
  <si>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</si>
  <si>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</si>
  <si>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</si>
  <si>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Before transferring, ask your existing bank to match the rate. A rate-reset fee is usually far cheaper than a full transfer.</t>
  </si>
  <si>
    <t xml:space="preserve">•  A transfer only makes sense if the rate gap is at least 0.5% and you have several years of tenure left.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</si>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</sst>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#,##0.0&quot; months&quot;"/>
    <numFmt numFmtId="169" formatCode="#,##0.0&quot; years&quot;"/>
    <numFmt numFmtId="170" formatCode="@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0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4000000</v>
      </c>
      <c r="D6" s="7"/>
    </row>
    <row r="7" customFormat="false" ht="15" hidden="false" customHeight="false" outlineLevel="0" collapsed="false">
      <c r="B7" s="5" t="s">
        <v>5</v>
      </c>
      <c r="C7" s="8" t="n">
        <v>0.095</v>
      </c>
      <c r="D7" s="7"/>
    </row>
    <row r="8" customFormat="false" ht="15" hidden="false" customHeight="false" outlineLevel="0" collapsed="false">
      <c r="B8" s="5" t="s">
        <v>6</v>
      </c>
      <c r="C8" s="9" t="n">
        <v>18</v>
      </c>
      <c r="D8" s="7"/>
    </row>
    <row r="9" customFormat="false" ht="15" hidden="false" customHeight="false" outlineLevel="0" collapsed="false">
      <c r="B9" s="5" t="s">
        <v>7</v>
      </c>
      <c r="C9" s="8" t="n">
        <v>0.083</v>
      </c>
      <c r="D9" s="7"/>
    </row>
    <row r="10" customFormat="false" ht="15" hidden="false" customHeight="false" outlineLevel="0" collapsed="false">
      <c r="B10" s="5" t="s">
        <v>8</v>
      </c>
      <c r="C10" s="8" t="n">
        <v>0.005</v>
      </c>
      <c r="D10" s="7"/>
    </row>
    <row r="11" customFormat="false" ht="15" hidden="false" customHeight="false" outlineLevel="0" collapsed="false">
      <c r="B11" s="5" t="s">
        <v>9</v>
      </c>
      <c r="C11" s="8" t="n">
        <v>0</v>
      </c>
      <c r="D11" s="7" t="s">
        <v>10</v>
      </c>
    </row>
    <row r="12" customFormat="false" ht="15" hidden="false" customHeight="false" outlineLevel="0" collapsed="false">
      <c r="B12" s="5" t="s">
        <v>11</v>
      </c>
      <c r="C12" s="6" t="n">
        <v>15000</v>
      </c>
      <c r="D12" s="7"/>
    </row>
    <row r="13" customFormat="false" ht="15" hidden="false" customHeight="false" outlineLevel="0" collapsed="false">
      <c r="B13" s="5" t="s">
        <v>12</v>
      </c>
      <c r="C13" s="9" t="n">
        <v>0</v>
      </c>
      <c r="D13" s="7" t="s">
        <v>13</v>
      </c>
    </row>
    <row r="15" customFormat="false" ht="21.75" hidden="false" customHeight="true" outlineLevel="0" collapsed="false">
      <c r="B15" s="4" t="s">
        <v>14</v>
      </c>
      <c r="C15" s="4"/>
      <c r="D15" s="4"/>
    </row>
    <row r="16" customFormat="false" ht="15" hidden="false" customHeight="false" outlineLevel="0" collapsed="false">
      <c r="B16" s="10" t="s">
        <v>15</v>
      </c>
      <c r="C16" s="11" t="n">
        <f aca="false">IFERROR(PMT($C$7/12,$C$8*12,-$C$6),0)</f>
        <v>38716.4579956219</v>
      </c>
      <c r="D16" s="12"/>
    </row>
    <row r="17" customFormat="false" ht="15" hidden="false" customHeight="false" outlineLevel="0" collapsed="false">
      <c r="B17" s="10" t="s">
        <v>16</v>
      </c>
      <c r="C17" s="11" t="n">
        <f aca="false">$C$16*$C$8*12-$C$6</f>
        <v>4362754.92705433</v>
      </c>
      <c r="D17" s="12"/>
    </row>
    <row r="18" customFormat="false" ht="15" hidden="false" customHeight="false" outlineLevel="0" collapsed="false">
      <c r="B18" s="10" t="s">
        <v>17</v>
      </c>
      <c r="C18" s="11" t="n">
        <f aca="false">IFERROR(PMT($C$9/12,$C$8*12,-$C$6),0)</f>
        <v>35727.9872448188</v>
      </c>
      <c r="D18" s="12"/>
    </row>
    <row r="19" customFormat="false" ht="15" hidden="false" customHeight="false" outlineLevel="0" collapsed="false">
      <c r="B19" s="10" t="s">
        <v>18</v>
      </c>
      <c r="C19" s="11" t="n">
        <f aca="false">$C$16-$C$18</f>
        <v>2988.47075080309</v>
      </c>
      <c r="D19" s="12"/>
    </row>
    <row r="20" customFormat="false" ht="15" hidden="false" customHeight="false" outlineLevel="0" collapsed="false">
      <c r="B20" s="10" t="s">
        <v>19</v>
      </c>
      <c r="C20" s="11" t="n">
        <f aca="false">$C$18*$C$8*12-$C$6</f>
        <v>3717245.24488086</v>
      </c>
      <c r="D20" s="12"/>
    </row>
    <row r="21" customFormat="false" ht="15" hidden="false" customHeight="false" outlineLevel="0" collapsed="false">
      <c r="B21" s="10" t="s">
        <v>20</v>
      </c>
      <c r="C21" s="11" t="n">
        <f aca="false">$C$17-$C$20</f>
        <v>645509.682173469</v>
      </c>
      <c r="D21" s="12"/>
    </row>
    <row r="22" customFormat="false" ht="15" hidden="false" customHeight="false" outlineLevel="0" collapsed="false">
      <c r="B22" s="10" t="s">
        <v>21</v>
      </c>
      <c r="C22" s="11" t="n">
        <f aca="false">$C$6*$C$10+$C$6*$C$11+$C$12</f>
        <v>35000</v>
      </c>
      <c r="D22" s="12"/>
    </row>
    <row r="23" customFormat="false" ht="15" hidden="false" customHeight="false" outlineLevel="0" collapsed="false">
      <c r="B23" s="13" t="s">
        <v>22</v>
      </c>
      <c r="C23" s="14" t="n">
        <f aca="false">$C$21-$C$22</f>
        <v>610509.682173469</v>
      </c>
      <c r="D23" s="15"/>
    </row>
    <row r="24" customFormat="false" ht="15" hidden="false" customHeight="false" outlineLevel="0" collapsed="false">
      <c r="B24" s="10" t="s">
        <v>23</v>
      </c>
      <c r="C24" s="16" t="n">
        <f aca="false">IFERROR($C$22/$C$19,0)</f>
        <v>11.7116756088693</v>
      </c>
      <c r="D24" s="12"/>
    </row>
    <row r="25" customFormat="false" ht="15" hidden="false" customHeight="false" outlineLevel="0" collapsed="false">
      <c r="B25" s="10" t="s">
        <v>24</v>
      </c>
      <c r="C25" s="17" t="n">
        <f aca="false">IFERROR(NPER($C$9/12,-$C$16,$C$6)/12,0)</f>
        <v>15.1588493764328</v>
      </c>
      <c r="D25" s="12"/>
    </row>
    <row r="26" customFormat="false" ht="15" hidden="false" customHeight="false" outlineLevel="0" collapsed="false">
      <c r="B26" s="10" t="s">
        <v>25</v>
      </c>
      <c r="C26" s="17" t="n">
        <f aca="false">MAX(0,$C$8-$C$25)</f>
        <v>2.84115062356717</v>
      </c>
      <c r="D26" s="12"/>
    </row>
    <row r="27" customFormat="false" ht="15" hidden="false" customHeight="false" outlineLevel="0" collapsed="false">
      <c r="B27" s="10" t="s">
        <v>26</v>
      </c>
      <c r="C27" s="11" t="n">
        <f aca="false">MAX(0,$C$17-($C$16*$C$25*12-$C$6))-$C$22</f>
        <v>1284991.46531888</v>
      </c>
      <c r="D27" s="12" t="s">
        <v>27</v>
      </c>
    </row>
    <row r="28" customFormat="false" ht="15" hidden="false" customHeight="false" outlineLevel="0" collapsed="false">
      <c r="B28" s="13" t="s">
        <v>28</v>
      </c>
      <c r="C28" s="18" t="str">
        <f aca="false">IF($C$23&lt;=0,"Not worth transferring",IF($C$24&lt;=24,"Transfer — cost recovered quickly","Marginal — negotiate with your current lender first"))</f>
        <v>Transfer — cost recovered quickly</v>
      </c>
      <c r="D28" s="15"/>
    </row>
    <row r="30" customFormat="false" ht="21.75" hidden="false" customHeight="true" outlineLevel="0" collapsed="false">
      <c r="B30" s="4" t="s">
        <v>29</v>
      </c>
      <c r="C30" s="4"/>
      <c r="D30" s="4"/>
    </row>
    <row r="31" customFormat="false" ht="15" hidden="false" customHeight="true" outlineLevel="0" collapsed="false">
      <c r="B31" s="19" t="s">
        <v>30</v>
      </c>
      <c r="C31" s="19"/>
      <c r="D31" s="19"/>
    </row>
    <row r="32" customFormat="false" ht="15" hidden="false" customHeight="true" outlineLevel="0" collapsed="false">
      <c r="B32" s="19" t="s">
        <v>31</v>
      </c>
      <c r="C32" s="19"/>
      <c r="D32" s="19"/>
    </row>
    <row r="33" customFormat="false" ht="15" hidden="false" customHeight="true" outlineLevel="0" collapsed="false">
      <c r="B33" s="19" t="s">
        <v>32</v>
      </c>
      <c r="C33" s="19"/>
      <c r="D33" s="19"/>
    </row>
    <row r="34" customFormat="false" ht="27.75" hidden="false" customHeight="true" outlineLevel="0" collapsed="false">
      <c r="B34" s="19" t="s">
        <v>33</v>
      </c>
      <c r="C34" s="19"/>
      <c r="D34" s="19"/>
    </row>
    <row r="35" customFormat="false" ht="15" hidden="false" customHeight="true" outlineLevel="0" collapsed="false">
      <c r="B35" s="19" t="s">
        <v>34</v>
      </c>
      <c r="C35" s="19"/>
      <c r="D35" s="19"/>
    </row>
    <row r="37" customFormat="false" ht="19.5" hidden="false" customHeight="true" outlineLevel="0" collapsed="false">
      <c r="B37" s="20" t="s">
        <v>35</v>
      </c>
      <c r="C37" s="20"/>
      <c r="D37" s="20"/>
    </row>
  </sheetData>
  <mergeCells count="12">
    <mergeCell ref="B1:D1"/>
    <mergeCell ref="B2:D2"/>
    <mergeCell ref="B3:D3"/>
    <mergeCell ref="B5:D5"/>
    <mergeCell ref="B15:D15"/>
    <mergeCell ref="B30:D30"/>
    <mergeCell ref="B31:D31"/>
    <mergeCell ref="B32:D32"/>
    <mergeCell ref="B33:D33"/>
    <mergeCell ref="B34:D34"/>
    <mergeCell ref="B35:D35"/>
    <mergeCell ref="B37:D37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