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epaymen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<sst xmlns="http://schemas.openxmlformats.org/spreadsheetml/2006/main" count="43" uniqueCount="42">
  <si>
    <t xml:space="preserve">Loan Prepayment Calculator</t>
  </si>
  <si>
    <t xml:space="preserve">LOAN   •   THE 21 CODES OF WEALTH   •   PRATYUSH GOEL</t>
  </si>
  <si>
    <t xml:space="preserve">Prepay a lumpsum or raise your EMI, and see exactly how much interest and how many years you save.</t>
  </si>
  <si>
    <t xml:space="preserve">STEP 1  —  ENTER YOUR NUMBERS  (edit the shaded cells only)</t>
  </si>
  <si>
    <t xml:space="preserve">Outstanding loan amount</t>
  </si>
  <si>
    <t xml:space="preserve">Annual interest rate</t>
  </si>
  <si>
    <t xml:space="preserve">Remaining tenure (years)</t>
  </si>
  <si>
    <t xml:space="preserve">One-time prepayment amount</t>
  </si>
  <si>
    <t xml:space="preserve">Extra amount added to every EMI</t>
  </si>
  <si>
    <t xml:space="preserve">Prepayment penalty</t>
  </si>
  <si>
    <t xml:space="preserve">Nil on floating-rate home loans</t>
  </si>
  <si>
    <t xml:space="preserve">Return you could earn by investing instead</t>
  </si>
  <si>
    <t xml:space="preserve">Tax slab rate</t>
  </si>
  <si>
    <t xml:space="preserve">For the interest deduction comparison</t>
  </si>
  <si>
    <t xml:space="preserve">STEP 2  —  YOUR RESULTS  (calculated automatically)</t>
  </si>
  <si>
    <t xml:space="preserve">Current EMI</t>
  </si>
  <si>
    <t xml:space="preserve">Total interest if you change nothing</t>
  </si>
  <si>
    <t xml:space="preserve">OPTION A  —  ONE-TIME LUMPSUM PREPAYMENT</t>
  </si>
  <si>
    <t xml:space="preserve">Balance after the prepayment</t>
  </si>
  <si>
    <t xml:space="preserve">New tenure at the same EMI</t>
  </si>
  <si>
    <t xml:space="preserve">Years saved</t>
  </si>
  <si>
    <t xml:space="preserve">Total interest under this option</t>
  </si>
  <si>
    <t xml:space="preserve">INTEREST SAVED BY PREPAYING</t>
  </si>
  <si>
    <t xml:space="preserve">Return earned on the prepayment</t>
  </si>
  <si>
    <t xml:space="preserve">Compare with investment returns</t>
  </si>
  <si>
    <t xml:space="preserve">OPTION B  —  HIGHER EMI EVERY MONTH</t>
  </si>
  <si>
    <t xml:space="preserve">New EMI</t>
  </si>
  <si>
    <t xml:space="preserve">New tenure</t>
  </si>
  <si>
    <t xml:space="preserve">Interest saved</t>
  </si>
  <si>
    <t xml:space="preserve">OPTION C  —  INVEST INSTEAD OF PREPAYING</t>
  </si>
  <si>
    <t xml:space="preserve">Value of that lumpsum if invested</t>
  </si>
  <si>
    <t xml:space="preserve">Post-tax value of that investment</t>
  </si>
  <si>
    <t xml:space="preserve">At 12.5% capital gains tax</t>
  </si>
  <si>
    <t xml:space="preserve">Interest saved by prepaying instead</t>
  </si>
  <si>
    <t xml:space="preserve">BETTER CHOICE</t>
  </si>
  <si>
    <t xml:space="preserve">HOW TO USE &amp; ASSUMPTIONS</t>
  </si>
  <si>
    <t xml:space="preserve">•  Edit only the cream-shaded cells with blue numbers (Step 1). Every other cell is a live formula.</t>
  </si>
  <si>
    <t xml:space="preserve">•  Percentages are stored as true percentages — type 12% (or 0.12), not 12.</t>
  </si>
  <si>
    <t xml:space="preserve">•  All amounts are in Indian Rupees (₹) unless a cell says otherwise.</t>
  </si>
  <si>
    <t xml:space="preserve">•  Prepaying gives a guaranteed, tax-free return equal to your loan rate. Investing gives a higher but uncertain return.</t>
  </si>
  <si>
    <t xml:space="preserve">•  Ask the bank to reduce the tenure, not the EMI — that is where the interest saving actually comes from.</t>
  </si>
  <si>
    <t xml:space="preserve">© Pratyush Goel  •  The 21 Codes of Wealth  •  wealth.goelpratyush.com  —  Educational tool only, not investment or tax advice.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</si>
</sst>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\₹#,##0;&quot;(₹&quot;#,##0\);\-"/>
    <numFmt numFmtId="166" formatCode="0.00%;\(0.00%\);\-"/>
    <numFmt numFmtId="167" formatCode="#,##0;\(#,##0\);\-"/>
    <numFmt numFmtId="168" formatCode="#,##0.0&quot; years&quot;"/>
    <numFmt numFmtId="169" formatCode="@"/>
  </numFmts>
  <fonts count="17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FFFFFF"/>
      <name val="Arial"/>
      <family val="0"/>
      <charset val="1"/>
    </font>
    <font>
      <b val="true"/>
      <sz val="9"/>
      <color rgb="FFC9A227"/>
      <name val="Arial"/>
      <family val="0"/>
      <charset val="1"/>
    </font>
    <font>
      <i val="true"/>
      <sz val="10"/>
      <color rgb="FF44506A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sz val="10"/>
      <color rgb="FF1F2937"/>
      <name val="Arial"/>
      <family val="0"/>
      <charset val="1"/>
    </font>
    <font>
      <b val="true"/>
      <sz val="11"/>
      <color rgb="FF0000FF"/>
      <name val="Arial"/>
      <family val="0"/>
      <charset val="1"/>
    </font>
    <font>
      <i val="true"/>
      <sz val="9"/>
      <color rgb="FF6B7280"/>
      <name val="Arial"/>
      <family val="0"/>
      <charset val="1"/>
    </font>
    <font>
      <b val="true"/>
      <sz val="11"/>
      <color rgb="FF1F2937"/>
      <name val="Arial"/>
      <family val="0"/>
      <charset val="1"/>
    </font>
    <font>
      <b val="true"/>
      <sz val="10"/>
      <color rgb="FF0B1F3A"/>
      <name val="Arial"/>
      <family val="0"/>
      <charset val="1"/>
    </font>
    <font>
      <b val="true"/>
      <sz val="11"/>
      <color rgb="FF0B1F3A"/>
      <name val="Arial"/>
      <family val="0"/>
      <charset val="1"/>
    </font>
    <font>
      <b val="true"/>
      <sz val="12"/>
      <color rgb="FF0B1F3A"/>
      <name val="Arial"/>
      <family val="0"/>
      <charset val="1"/>
    </font>
    <font>
      <sz val="9"/>
      <color rgb="FF44506A"/>
      <name val="Arial"/>
      <family val="0"/>
      <charset val="1"/>
    </font>
    <font>
      <i val="true"/>
      <sz val="8"/>
      <color rgb="FFC9A227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0B1F3A"/>
        <bgColor rgb="FF1F2937"/>
      </patternFill>
    </fill>
    <fill>
      <patternFill patternType="solid">
        <fgColor rgb="FF17335C"/>
        <bgColor rgb="FF1F2937"/>
      </patternFill>
    </fill>
    <fill>
      <patternFill patternType="solid">
        <fgColor rgb="FFFFF6DC"/>
        <bgColor rgb="FFF2F4F7"/>
      </patternFill>
    </fill>
    <fill>
      <patternFill patternType="solid">
        <fgColor rgb="FFFFFFFF"/>
        <bgColor rgb="FFF2F4F7"/>
      </patternFill>
    </fill>
    <fill>
      <patternFill patternType="solid">
        <fgColor rgb="FFF2F4F7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BE3"/>
      </left>
      <right style="thin">
        <color rgb="FFD6DBE3"/>
      </right>
      <top style="thin">
        <color rgb="FFD6DBE3"/>
      </top>
      <bottom style="thin">
        <color rgb="FFD6DB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7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2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4" borderId="1" xfId="0" applyFont="true" applyBorder="true" applyAlignment="true" applyProtection="false">
      <alignment horizontal="general" vertical="center" textRotation="0" wrapText="false" indent="1" shrinkToFit="false"/>
      <protection locked="true" hidden="false"/>
    </xf>
    <xf numFmtId="165" fontId="14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14" fillId="4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general" vertical="center" textRotation="0" wrapText="true" indent="1" shrinkToFit="false"/>
      <protection locked="true" hidden="false"/>
    </xf>
    <xf numFmtId="164" fontId="1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C"/>
      <rgbColor rgb="FFF2F4F7"/>
      <rgbColor rgb="FF660066"/>
      <rgbColor rgb="FFFF8080"/>
      <rgbColor rgb="FF0066CC"/>
      <rgbColor rgb="FFD6DB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9A227"/>
      <rgbColor rgb="FFFF6600"/>
      <rgbColor rgb="FF6B7280"/>
      <rgbColor rgb="FF969696"/>
      <rgbColor rgb="FF17335C"/>
      <rgbColor rgb="FF339966"/>
      <rgbColor rgb="FF0B1F3A"/>
      <rgbColor rgb="FF333300"/>
      <rgbColor rgb="FF993300"/>
      <rgbColor rgb="FF993366"/>
      <rgbColor rgb="FF44506A"/>
      <rgbColor rgb="FF1F2937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3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6"/>
    <col collapsed="false" customWidth="true" hidden="false" outlineLevel="0" max="3" min="3" style="0" width="20"/>
    <col collapsed="false" customWidth="true" hidden="false" outlineLevel="0" max="4" min="4" style="0" width="54"/>
    <col collapsed="false" customWidth="true" hidden="false" outlineLevel="0" max="5" min="5" style="0" width="3"/>
  </cols>
  <sheetData>
    <row r="1" customFormat="false" ht="33.75" hidden="false" customHeight="true" outlineLevel="0" collapsed="false">
      <c r="B1" s="1" t="s">
        <v>0</v>
      </c>
      <c r="C1" s="1"/>
      <c r="D1" s="1"/>
    </row>
    <row r="2" customFormat="false" ht="18" hidden="false" customHeight="true" outlineLevel="0" collapsed="false">
      <c r="B2" s="2" t="s">
        <v>1</v>
      </c>
      <c r="C2" s="2"/>
      <c r="D2" s="2"/>
    </row>
    <row r="3" customFormat="false" ht="30" hidden="false" customHeight="true" outlineLevel="0" collapsed="false">
      <c r="B3" s="3" t="s">
        <v>2</v>
      </c>
      <c r="C3" s="3"/>
      <c r="D3" s="3"/>
    </row>
    <row r="5" customFormat="false" ht="21.75" hidden="false" customHeight="true" outlineLevel="0" collapsed="false">
      <c r="B5" s="4" t="s">
        <v>3</v>
      </c>
      <c r="C5" s="4"/>
      <c r="D5" s="4"/>
    </row>
    <row r="6" customFormat="false" ht="15" hidden="false" customHeight="false" outlineLevel="0" collapsed="false">
      <c r="B6" s="5" t="s">
        <v>4</v>
      </c>
      <c r="C6" s="6" t="n">
        <v>4000000</v>
      </c>
      <c r="D6" s="7"/>
    </row>
    <row r="7" customFormat="false" ht="15" hidden="false" customHeight="false" outlineLevel="0" collapsed="false">
      <c r="B7" s="5" t="s">
        <v>5</v>
      </c>
      <c r="C7" s="8" t="n">
        <v>0.085</v>
      </c>
      <c r="D7" s="7"/>
    </row>
    <row r="8" customFormat="false" ht="15" hidden="false" customHeight="false" outlineLevel="0" collapsed="false">
      <c r="B8" s="5" t="s">
        <v>6</v>
      </c>
      <c r="C8" s="9" t="n">
        <v>18</v>
      </c>
      <c r="D8" s="7"/>
    </row>
    <row r="9" customFormat="false" ht="15" hidden="false" customHeight="false" outlineLevel="0" collapsed="false">
      <c r="B9" s="5" t="s">
        <v>7</v>
      </c>
      <c r="C9" s="6" t="n">
        <v>500000</v>
      </c>
      <c r="D9" s="7"/>
    </row>
    <row r="10" customFormat="false" ht="15" hidden="false" customHeight="false" outlineLevel="0" collapsed="false">
      <c r="B10" s="5" t="s">
        <v>8</v>
      </c>
      <c r="C10" s="6" t="n">
        <v>5000</v>
      </c>
      <c r="D10" s="7"/>
    </row>
    <row r="11" customFormat="false" ht="15" hidden="false" customHeight="false" outlineLevel="0" collapsed="false">
      <c r="B11" s="5" t="s">
        <v>9</v>
      </c>
      <c r="C11" s="8" t="n">
        <v>0</v>
      </c>
      <c r="D11" s="7" t="s">
        <v>10</v>
      </c>
    </row>
    <row r="12" customFormat="false" ht="15" hidden="false" customHeight="false" outlineLevel="0" collapsed="false">
      <c r="B12" s="5" t="s">
        <v>11</v>
      </c>
      <c r="C12" s="8" t="n">
        <v>0.12</v>
      </c>
      <c r="D12" s="7"/>
    </row>
    <row r="13" customFormat="false" ht="15" hidden="false" customHeight="false" outlineLevel="0" collapsed="false">
      <c r="B13" s="5" t="s">
        <v>12</v>
      </c>
      <c r="C13" s="8" t="n">
        <v>0.3</v>
      </c>
      <c r="D13" s="7" t="s">
        <v>13</v>
      </c>
    </row>
    <row r="15" customFormat="false" ht="21.75" hidden="false" customHeight="true" outlineLevel="0" collapsed="false">
      <c r="B15" s="4" t="s">
        <v>14</v>
      </c>
      <c r="C15" s="4"/>
      <c r="D15" s="4"/>
    </row>
    <row r="16" customFormat="false" ht="15" hidden="false" customHeight="false" outlineLevel="0" collapsed="false">
      <c r="B16" s="10" t="s">
        <v>15</v>
      </c>
      <c r="C16" s="11" t="n">
        <f aca="false">IFERROR(PMT($C$7/12,$C$8*12,-$C$6),0)</f>
        <v>36218.2981819028</v>
      </c>
      <c r="D16" s="12"/>
    </row>
    <row r="17" customFormat="false" ht="15" hidden="false" customHeight="false" outlineLevel="0" collapsed="false">
      <c r="B17" s="10" t="s">
        <v>16</v>
      </c>
      <c r="C17" s="11" t="n">
        <f aca="false">$C$16*$C$8*12-$C$6</f>
        <v>3823152.407291</v>
      </c>
      <c r="D17" s="12"/>
    </row>
    <row r="18" customFormat="false" ht="15" hidden="false" customHeight="false" outlineLevel="0" collapsed="false">
      <c r="B18" s="13" t="s">
        <v>17</v>
      </c>
      <c r="C18" s="14"/>
      <c r="D18" s="14"/>
    </row>
    <row r="19" customFormat="false" ht="15" hidden="false" customHeight="false" outlineLevel="0" collapsed="false">
      <c r="B19" s="10" t="s">
        <v>18</v>
      </c>
      <c r="C19" s="11" t="n">
        <f aca="false">MAX(0,$C$6-$C$9)</f>
        <v>3500000</v>
      </c>
      <c r="D19" s="12"/>
    </row>
    <row r="20" customFormat="false" ht="15" hidden="false" customHeight="false" outlineLevel="0" collapsed="false">
      <c r="B20" s="10" t="s">
        <v>19</v>
      </c>
      <c r="C20" s="15" t="n">
        <f aca="false">IFERROR(NPER($C$7/12,-$C$16,$C$19)/12,0)</f>
        <v>13.6199842356233</v>
      </c>
      <c r="D20" s="12"/>
    </row>
    <row r="21" customFormat="false" ht="15" hidden="false" customHeight="false" outlineLevel="0" collapsed="false">
      <c r="B21" s="10" t="s">
        <v>20</v>
      </c>
      <c r="C21" s="15" t="n">
        <f aca="false">MAX(0,$C$8-$C$20)</f>
        <v>4.38001576437672</v>
      </c>
      <c r="D21" s="12"/>
    </row>
    <row r="22" customFormat="false" ht="15" hidden="false" customHeight="false" outlineLevel="0" collapsed="false">
      <c r="B22" s="10" t="s">
        <v>21</v>
      </c>
      <c r="C22" s="11" t="n">
        <f aca="false">$C$16*$C$20*12-$C$19</f>
        <v>2419511.80334343</v>
      </c>
      <c r="D22" s="12"/>
    </row>
    <row r="23" customFormat="false" ht="15" hidden="false" customHeight="false" outlineLevel="0" collapsed="false">
      <c r="B23" s="16" t="s">
        <v>22</v>
      </c>
      <c r="C23" s="17" t="n">
        <f aca="false">MAX(0,$C$17-$C$22-$C$9*$C$11)</f>
        <v>1403640.60394757</v>
      </c>
      <c r="D23" s="18"/>
    </row>
    <row r="24" customFormat="false" ht="15" hidden="false" customHeight="false" outlineLevel="0" collapsed="false">
      <c r="B24" s="10" t="s">
        <v>23</v>
      </c>
      <c r="C24" s="19" t="n">
        <f aca="false">IFERROR(($C$23/$C$9+1)^(1/$C$8)-1,0)</f>
        <v>0.0771008941093707</v>
      </c>
      <c r="D24" s="12" t="s">
        <v>24</v>
      </c>
    </row>
    <row r="25" customFormat="false" ht="15" hidden="false" customHeight="false" outlineLevel="0" collapsed="false">
      <c r="B25" s="13" t="s">
        <v>25</v>
      </c>
      <c r="C25" s="14"/>
      <c r="D25" s="14"/>
    </row>
    <row r="26" customFormat="false" ht="15" hidden="false" customHeight="false" outlineLevel="0" collapsed="false">
      <c r="B26" s="10" t="s">
        <v>26</v>
      </c>
      <c r="C26" s="11" t="n">
        <f aca="false">$C$16+$C$10</f>
        <v>41218.2981819028</v>
      </c>
      <c r="D26" s="12"/>
    </row>
    <row r="27" customFormat="false" ht="15" hidden="false" customHeight="false" outlineLevel="0" collapsed="false">
      <c r="B27" s="10" t="s">
        <v>27</v>
      </c>
      <c r="C27" s="15" t="n">
        <f aca="false">IFERROR(NPER($C$7/12,-$C$26,$C$6)/12,0)</f>
        <v>13.7286429716768</v>
      </c>
      <c r="D27" s="12"/>
    </row>
    <row r="28" customFormat="false" ht="15" hidden="false" customHeight="false" outlineLevel="0" collapsed="false">
      <c r="B28" s="10" t="s">
        <v>20</v>
      </c>
      <c r="C28" s="15" t="n">
        <f aca="false">MAX(0,$C$8-$C$27)</f>
        <v>4.27135702832321</v>
      </c>
      <c r="D28" s="12"/>
    </row>
    <row r="29" customFormat="false" ht="15" hidden="false" customHeight="false" outlineLevel="0" collapsed="false">
      <c r="B29" s="10" t="s">
        <v>28</v>
      </c>
      <c r="C29" s="11" t="n">
        <f aca="false">MAX(0,$C$17-($C$26*$C$27*12-$C$6))</f>
        <v>1032696.81161751</v>
      </c>
      <c r="D29" s="12"/>
    </row>
    <row r="30" customFormat="false" ht="15" hidden="false" customHeight="false" outlineLevel="0" collapsed="false">
      <c r="B30" s="13" t="s">
        <v>29</v>
      </c>
      <c r="C30" s="14"/>
      <c r="D30" s="14"/>
    </row>
    <row r="31" customFormat="false" ht="15" hidden="false" customHeight="false" outlineLevel="0" collapsed="false">
      <c r="B31" s="10" t="s">
        <v>30</v>
      </c>
      <c r="C31" s="11" t="n">
        <f aca="false">$C$9*(1+$C$12)^$C$8</f>
        <v>3844982.89751074</v>
      </c>
      <c r="D31" s="12"/>
    </row>
    <row r="32" customFormat="false" ht="15" hidden="false" customHeight="false" outlineLevel="0" collapsed="false">
      <c r="B32" s="10" t="s">
        <v>31</v>
      </c>
      <c r="C32" s="11" t="n">
        <f aca="false">$C$9+($C$31-$C$9)*(1-0.125)</f>
        <v>3426860.0353219</v>
      </c>
      <c r="D32" s="12" t="s">
        <v>32</v>
      </c>
    </row>
    <row r="33" customFormat="false" ht="15" hidden="false" customHeight="false" outlineLevel="0" collapsed="false">
      <c r="B33" s="10" t="s">
        <v>33</v>
      </c>
      <c r="C33" s="11" t="n">
        <f aca="false">$C$23</f>
        <v>1403640.60394757</v>
      </c>
      <c r="D33" s="12"/>
    </row>
    <row r="34" customFormat="false" ht="15" hidden="false" customHeight="false" outlineLevel="0" collapsed="false">
      <c r="B34" s="16" t="s">
        <v>34</v>
      </c>
      <c r="C34" s="20" t="str">
        <f aca="false">IF($C$32-$C$9&gt;$C$23,"Investing wins — keep the loan, invest the money","Prepaying wins — clear the debt first")</f>
        <v>Investing wins — keep the loan, invest the money</v>
      </c>
      <c r="D34" s="18"/>
    </row>
    <row r="36" customFormat="false" ht="21.75" hidden="false" customHeight="true" outlineLevel="0" collapsed="false">
      <c r="B36" s="4" t="s">
        <v>35</v>
      </c>
      <c r="C36" s="4"/>
      <c r="D36" s="4"/>
    </row>
    <row r="37" customFormat="false" ht="15" hidden="false" customHeight="true" outlineLevel="0" collapsed="false">
      <c r="B37" s="21" t="s">
        <v>36</v>
      </c>
      <c r="C37" s="21"/>
      <c r="D37" s="21"/>
    </row>
    <row r="38" customFormat="false" ht="15" hidden="false" customHeight="true" outlineLevel="0" collapsed="false">
      <c r="B38" s="21" t="s">
        <v>37</v>
      </c>
      <c r="C38" s="21"/>
      <c r="D38" s="21"/>
    </row>
    <row r="39" customFormat="false" ht="15" hidden="false" customHeight="true" outlineLevel="0" collapsed="false">
      <c r="B39" s="21" t="s">
        <v>38</v>
      </c>
      <c r="C39" s="21"/>
      <c r="D39" s="21"/>
    </row>
    <row r="40" customFormat="false" ht="27.75" hidden="false" customHeight="true" outlineLevel="0" collapsed="false">
      <c r="B40" s="21" t="s">
        <v>39</v>
      </c>
      <c r="C40" s="21"/>
      <c r="D40" s="21"/>
    </row>
    <row r="41" customFormat="false" ht="15" hidden="false" customHeight="true" outlineLevel="0" collapsed="false">
      <c r="B41" s="21" t="s">
        <v>40</v>
      </c>
      <c r="C41" s="21"/>
      <c r="D41" s="21"/>
    </row>
    <row r="43" customFormat="false" ht="19.5" hidden="false" customHeight="true" outlineLevel="0" collapsed="false">
      <c r="B43" s="22" t="s">
        <v>41</v>
      </c>
      <c r="C43" s="22"/>
      <c r="D43" s="22"/>
    </row>
  </sheetData>
  <mergeCells count="12">
    <mergeCell ref="B1:D1"/>
    <mergeCell ref="B2:D2"/>
    <mergeCell ref="B3:D3"/>
    <mergeCell ref="B5:D5"/>
    <mergeCell ref="B15:D15"/>
    <mergeCell ref="B36:D36"/>
    <mergeCell ref="B37:D37"/>
    <mergeCell ref="B38:D38"/>
    <mergeCell ref="B39:D39"/>
    <mergeCell ref="B40:D40"/>
    <mergeCell ref="B41:D41"/>
    <mergeCell ref="B43:D43"/>
  </mergeCells>
  <printOptions headings="false" gridLines="false" gridLinesSet="true" horizontalCentered="tru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2026-08-02T18:01:11Z</dcterms:created>
  <dc:creator>openpyxl</dc:creator>
  <dc:description/>
  <dc:language>en-US</dc:language>
  <cp:lastModifiedBy/>
  <dcterms:modified xsi:type="dcterms:W3CDTF">2026-08-02T18:01:11Z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