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ffordability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<sst xmlns="http://schemas.openxmlformats.org/spreadsheetml/2006/main" count="36" uniqueCount="36">
  <si>
    <t xml:space="preserve">Loan Affordability Calculator</t>
  </si>
  <si>
    <t xml:space="preserve">LOAN   •   THE 21 CODES OF WEALTH   •   PRATYUSH GOEL</t>
  </si>
  <si>
    <t xml:space="preserve">Not what the bank will lend you — what you can actually repay without giving up your other goals.</t>
  </si>
  <si>
    <t xml:space="preserve">STEP 1  —  ENTER YOUR NUMBERS  (edit the shaded cells only)</t>
  </si>
  <si>
    <t xml:space="preserve">Monthly take-home income</t>
  </si>
  <si>
    <t xml:space="preserve">Monthly household expenses</t>
  </si>
  <si>
    <t xml:space="preserve">Existing monthly EMIs</t>
  </si>
  <si>
    <t xml:space="preserve">Monthly savings you refuse to cut</t>
  </si>
  <si>
    <t xml:space="preserve">Retirement and goal SIPs</t>
  </si>
  <si>
    <t xml:space="preserve">Emergency buffer you want monthly</t>
  </si>
  <si>
    <t xml:space="preserve">Interest rate</t>
  </si>
  <si>
    <t xml:space="preserve">Tenure (years)</t>
  </si>
  <si>
    <t xml:space="preserve">Down payment available</t>
  </si>
  <si>
    <t xml:space="preserve">STEP 2  —  YOUR RESULTS  (calculated automatically)</t>
  </si>
  <si>
    <t xml:space="preserve">Money left after everything</t>
  </si>
  <si>
    <t xml:space="preserve">COMFORTABLE EMI YOU CAN AFFORD</t>
  </si>
  <si>
    <t xml:space="preserve">Loan that EMI supports</t>
  </si>
  <si>
    <t xml:space="preserve">Total property / asset you can buy</t>
  </si>
  <si>
    <t xml:space="preserve">EMI as a share of income</t>
  </si>
  <si>
    <t xml:space="preserve">Bank's aggressive limit (50% FOIR)</t>
  </si>
  <si>
    <t xml:space="preserve">What a lender would offer</t>
  </si>
  <si>
    <t xml:space="preserve">Loan at the bank's limit</t>
  </si>
  <si>
    <t xml:space="preserve">Gap between comfort and bank limit</t>
  </si>
  <si>
    <t xml:space="preserve">The stretch you would be taking</t>
  </si>
  <si>
    <t xml:space="preserve">Savings you would sacrifice</t>
  </si>
  <si>
    <t xml:space="preserve">Per month, if you borrow the maximum</t>
  </si>
  <si>
    <t xml:space="preserve">Wealth lost over the tenure by doing that</t>
  </si>
  <si>
    <t xml:space="preserve">At 12% returns</t>
  </si>
  <si>
    <t xml:space="preserve">Total interest at the comfortable EMI</t>
  </si>
  <si>
    <t xml:space="preserve">Verdict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</si>
  <si>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</si>
  <si>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</si>
  <si>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</si>
  <si>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</si>
  <si>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Affordability starts with your goals, not the bank's spreadsheet. Protect the SIP before you sign the loan.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</si>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</sst>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@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150000</v>
      </c>
      <c r="D6" s="7"/>
    </row>
    <row r="7" customFormat="false" ht="15" hidden="false" customHeight="false" outlineLevel="0" collapsed="false">
      <c r="B7" s="5" t="s">
        <v>5</v>
      </c>
      <c r="C7" s="6" t="n">
        <v>55000</v>
      </c>
      <c r="D7" s="7"/>
    </row>
    <row r="8" customFormat="false" ht="15" hidden="false" customHeight="false" outlineLevel="0" collapsed="false">
      <c r="B8" s="5" t="s">
        <v>6</v>
      </c>
      <c r="C8" s="6" t="n">
        <v>18000</v>
      </c>
      <c r="D8" s="7"/>
    </row>
    <row r="9" customFormat="false" ht="15" hidden="false" customHeight="false" outlineLevel="0" collapsed="false">
      <c r="B9" s="5" t="s">
        <v>7</v>
      </c>
      <c r="C9" s="6" t="n">
        <v>25000</v>
      </c>
      <c r="D9" s="7" t="s">
        <v>8</v>
      </c>
    </row>
    <row r="10" customFormat="false" ht="15" hidden="false" customHeight="false" outlineLevel="0" collapsed="false">
      <c r="B10" s="5" t="s">
        <v>9</v>
      </c>
      <c r="C10" s="6" t="n">
        <v>10000</v>
      </c>
      <c r="D10" s="7"/>
    </row>
    <row r="11" customFormat="false" ht="15" hidden="false" customHeight="false" outlineLevel="0" collapsed="false">
      <c r="B11" s="5" t="s">
        <v>10</v>
      </c>
      <c r="C11" s="8" t="n">
        <v>0.085</v>
      </c>
      <c r="D11" s="7"/>
    </row>
    <row r="12" customFormat="false" ht="15" hidden="false" customHeight="false" outlineLevel="0" collapsed="false">
      <c r="B12" s="5" t="s">
        <v>11</v>
      </c>
      <c r="C12" s="9" t="n">
        <v>20</v>
      </c>
      <c r="D12" s="7"/>
    </row>
    <row r="13" customFormat="false" ht="15" hidden="false" customHeight="false" outlineLevel="0" collapsed="false">
      <c r="B13" s="5" t="s">
        <v>12</v>
      </c>
      <c r="C13" s="6" t="n">
        <v>1500000</v>
      </c>
      <c r="D13" s="7"/>
    </row>
    <row r="15" customFormat="false" ht="21.75" hidden="false" customHeight="true" outlineLevel="0" collapsed="false">
      <c r="B15" s="4" t="s">
        <v>13</v>
      </c>
      <c r="C15" s="4"/>
      <c r="D15" s="4"/>
    </row>
    <row r="16" customFormat="false" ht="15" hidden="false" customHeight="false" outlineLevel="0" collapsed="false">
      <c r="B16" s="10" t="s">
        <v>14</v>
      </c>
      <c r="C16" s="11" t="n">
        <f aca="false">$C$6-$C$7-$C$8-$C$9-$C$10</f>
        <v>42000</v>
      </c>
      <c r="D16" s="12"/>
    </row>
    <row r="17" customFormat="false" ht="15" hidden="false" customHeight="false" outlineLevel="0" collapsed="false">
      <c r="B17" s="13" t="s">
        <v>15</v>
      </c>
      <c r="C17" s="14" t="n">
        <f aca="false">MAX(0,$C$16)</f>
        <v>42000</v>
      </c>
      <c r="D17" s="15"/>
    </row>
    <row r="18" customFormat="false" ht="15" hidden="false" customHeight="false" outlineLevel="0" collapsed="false">
      <c r="B18" s="10" t="s">
        <v>16</v>
      </c>
      <c r="C18" s="11" t="n">
        <f aca="false">IFERROR(-PV($C$11/12,$C$12*12,$C$17),0)</f>
        <v>4839695.2726327</v>
      </c>
      <c r="D18" s="12"/>
    </row>
    <row r="19" customFormat="false" ht="15" hidden="false" customHeight="false" outlineLevel="0" collapsed="false">
      <c r="B19" s="10" t="s">
        <v>17</v>
      </c>
      <c r="C19" s="11" t="n">
        <f aca="false">$C$18+$C$13</f>
        <v>6339695.2726327</v>
      </c>
      <c r="D19" s="12"/>
    </row>
    <row r="20" customFormat="false" ht="15" hidden="false" customHeight="false" outlineLevel="0" collapsed="false">
      <c r="B20" s="10" t="s">
        <v>18</v>
      </c>
      <c r="C20" s="16" t="n">
        <f aca="false">IFERROR($C$17/$C$6,0)</f>
        <v>0.28</v>
      </c>
      <c r="D20" s="12"/>
    </row>
    <row r="21" customFormat="false" ht="15" hidden="false" customHeight="false" outlineLevel="0" collapsed="false">
      <c r="B21" s="10" t="s">
        <v>19</v>
      </c>
      <c r="C21" s="11" t="n">
        <f aca="false">MAX(0,$C$6*0.5-$C$8)</f>
        <v>57000</v>
      </c>
      <c r="D21" s="12" t="s">
        <v>20</v>
      </c>
    </row>
    <row r="22" customFormat="false" ht="15" hidden="false" customHeight="false" outlineLevel="0" collapsed="false">
      <c r="B22" s="10" t="s">
        <v>21</v>
      </c>
      <c r="C22" s="11" t="n">
        <f aca="false">IFERROR(-PV($C$11/12,$C$12*12,$C$21),0)</f>
        <v>6568157.87000152</v>
      </c>
      <c r="D22" s="12"/>
    </row>
    <row r="23" customFormat="false" ht="15" hidden="false" customHeight="false" outlineLevel="0" collapsed="false">
      <c r="B23" s="10" t="s">
        <v>22</v>
      </c>
      <c r="C23" s="11" t="n">
        <f aca="false">$C$22-$C$18</f>
        <v>1728462.59736882</v>
      </c>
      <c r="D23" s="12" t="s">
        <v>23</v>
      </c>
    </row>
    <row r="24" customFormat="false" ht="15" hidden="false" customHeight="false" outlineLevel="0" collapsed="false">
      <c r="B24" s="10" t="s">
        <v>24</v>
      </c>
      <c r="C24" s="11" t="n">
        <f aca="false">MAX(0,$C$21-$C$17)</f>
        <v>15000</v>
      </c>
      <c r="D24" s="12" t="s">
        <v>25</v>
      </c>
    </row>
    <row r="25" customFormat="false" ht="15" hidden="false" customHeight="false" outlineLevel="0" collapsed="false">
      <c r="B25" s="10" t="s">
        <v>26</v>
      </c>
      <c r="C25" s="11" t="n">
        <f aca="false">FV(0.12/12,$C$12*12,-$C$24,0)</f>
        <v>14838830.4808104</v>
      </c>
      <c r="D25" s="12" t="s">
        <v>27</v>
      </c>
    </row>
    <row r="26" customFormat="false" ht="15" hidden="false" customHeight="false" outlineLevel="0" collapsed="false">
      <c r="B26" s="10" t="s">
        <v>28</v>
      </c>
      <c r="C26" s="11" t="n">
        <f aca="false">$C$17*$C$12*12-$C$18</f>
        <v>5240304.7273673</v>
      </c>
      <c r="D26" s="12"/>
    </row>
    <row r="27" customFormat="false" ht="15" hidden="false" customHeight="false" outlineLevel="0" collapsed="false">
      <c r="B27" s="10" t="s">
        <v>29</v>
      </c>
      <c r="C27" s="17" t="str">
        <f aca="false">IF($C$17&lt;=0,"You cannot afford any new EMI right now",IF($C$20&lt;=0.35,"Healthy borrowing capacity","Borderline — borrow less than the maximum"))</f>
        <v>Healthy borrowing capacity</v>
      </c>
      <c r="D27" s="12"/>
    </row>
    <row r="29" customFormat="false" ht="21.75" hidden="false" customHeight="true" outlineLevel="0" collapsed="false">
      <c r="B29" s="4" t="s">
        <v>30</v>
      </c>
      <c r="C29" s="4"/>
      <c r="D29" s="4"/>
    </row>
    <row r="30" customFormat="false" ht="15" hidden="false" customHeight="true" outlineLevel="0" collapsed="false">
      <c r="B30" s="18" t="s">
        <v>31</v>
      </c>
      <c r="C30" s="18"/>
      <c r="D30" s="18"/>
    </row>
    <row r="31" customFormat="false" ht="15" hidden="false" customHeight="true" outlineLevel="0" collapsed="false">
      <c r="B31" s="18" t="s">
        <v>32</v>
      </c>
      <c r="C31" s="18"/>
      <c r="D31" s="18"/>
    </row>
    <row r="32" customFormat="false" ht="15" hidden="false" customHeight="true" outlineLevel="0" collapsed="false">
      <c r="B32" s="18" t="s">
        <v>33</v>
      </c>
      <c r="C32" s="18"/>
      <c r="D32" s="18"/>
    </row>
    <row r="33" customFormat="false" ht="15" hidden="false" customHeight="true" outlineLevel="0" collapsed="false">
      <c r="B33" s="18" t="s">
        <v>34</v>
      </c>
      <c r="C33" s="18"/>
      <c r="D33" s="18"/>
    </row>
    <row r="35" customFormat="false" ht="19.5" hidden="false" customHeight="true" outlineLevel="0" collapsed="false">
      <c r="B35" s="19" t="s">
        <v>35</v>
      </c>
      <c r="C35" s="19"/>
      <c r="D35" s="19"/>
    </row>
  </sheetData>
  <mergeCells count="11">
    <mergeCell ref="B1:D1"/>
    <mergeCell ref="B2:D2"/>
    <mergeCell ref="B3:D3"/>
    <mergeCell ref="B5:D5"/>
    <mergeCell ref="B15:D15"/>
    <mergeCell ref="B29:D29"/>
    <mergeCell ref="B30:D30"/>
    <mergeCell ref="B31:D31"/>
    <mergeCell ref="B32:D32"/>
    <mergeCell ref="B33:D33"/>
    <mergeCell ref="B35:D35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