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ligibility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<sst xmlns="http://schemas.openxmlformats.org/spreadsheetml/2006/main" count="39" uniqueCount="39">
  <si>
    <t xml:space="preserve">Loan Eligibility Calculator</t>
  </si>
  <si>
    <t xml:space="preserve">LOAN   •   THE 21 CODES OF WEALTH   •   PRATYUSH GOEL</t>
  </si>
  <si>
    <t xml:space="preserve">How much a bank will actually lend you, based on your income, existing EMIs and the tenure you choose.</t>
  </si>
  <si>
    <t xml:space="preserve">STEP 1  —  ENTER YOUR NUMBERS  (edit the shaded cells only)</t>
  </si>
  <si>
    <t xml:space="preserve">Monthly net income</t>
  </si>
  <si>
    <t xml:space="preserve">Other monthly income (rent, etc.)</t>
  </si>
  <si>
    <t xml:space="preserve">Existing monthly EMIs</t>
  </si>
  <si>
    <t xml:space="preserve">Maximum FOIR the bank allows</t>
  </si>
  <si>
    <t xml:space="preserve">Fixed Obligation to Income Ratio, usually 40-55%</t>
  </si>
  <si>
    <t xml:space="preserve">Interest rate offered</t>
  </si>
  <si>
    <t xml:space="preserve">Tenure you want (years)</t>
  </si>
  <si>
    <t xml:space="preserve">Your age</t>
  </si>
  <si>
    <t xml:space="preserve">Maximum age at loan closure</t>
  </si>
  <si>
    <t xml:space="preserve">Property value (for a home loan)</t>
  </si>
  <si>
    <t xml:space="preserve">Maximum loan to value allowed</t>
  </si>
  <si>
    <t xml:space="preserve">STEP 2  —  YOUR RESULTS  (calculated automatically)</t>
  </si>
  <si>
    <t xml:space="preserve">Total assessable income</t>
  </si>
  <si>
    <t xml:space="preserve">Maximum total EMI allowed</t>
  </si>
  <si>
    <t xml:space="preserve">EMI capacity available to you</t>
  </si>
  <si>
    <t xml:space="preserve">After your existing loans</t>
  </si>
  <si>
    <t xml:space="preserve">Maximum tenure by age</t>
  </si>
  <si>
    <t xml:space="preserve">Tenure the bank will approve</t>
  </si>
  <si>
    <t xml:space="preserve">ELIGIBLE LOAN AMOUNT (by income)</t>
  </si>
  <si>
    <t xml:space="preserve">Eligible loan amount (by property value)</t>
  </si>
  <si>
    <t xml:space="preserve">FINAL LOAN ELIGIBILITY</t>
  </si>
  <si>
    <t xml:space="preserve">The lower of the two limits</t>
  </si>
  <si>
    <t xml:space="preserve">Down payment you must arrange</t>
  </si>
  <si>
    <t xml:space="preserve">EMI on the eligible amount</t>
  </si>
  <si>
    <t xml:space="preserve">Your current FOIR</t>
  </si>
  <si>
    <t xml:space="preserve">FOIR after the new loan</t>
  </si>
  <si>
    <t xml:space="preserve">Extra eligibility per ₹1,000 of EMI freed</t>
  </si>
  <si>
    <t xml:space="preserve">Clear small loans to unlock this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</si>
  <si>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</si>
  <si>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</si>
  <si>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</si>
  <si>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</si>
  <si>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FOIR is the single biggest lever. Closing one small personal loan can unlock several lakh of home loan eligibility.</t>
  </si>
  <si>
    <t xml:space="preserve">•  Banks also check credit score, employment type and property approval — this sheet covers only the income maths.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</si>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</sst>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#,##0.0&quot; years&quot;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150000</v>
      </c>
      <c r="D6" s="7"/>
    </row>
    <row r="7" customFormat="false" ht="15" hidden="false" customHeight="false" outlineLevel="0" collapsed="false">
      <c r="B7" s="5" t="s">
        <v>5</v>
      </c>
      <c r="C7" s="6" t="n">
        <v>15000</v>
      </c>
      <c r="D7" s="7"/>
    </row>
    <row r="8" customFormat="false" ht="15" hidden="false" customHeight="false" outlineLevel="0" collapsed="false">
      <c r="B8" s="5" t="s">
        <v>6</v>
      </c>
      <c r="C8" s="6" t="n">
        <v>18000</v>
      </c>
      <c r="D8" s="7"/>
    </row>
    <row r="9" customFormat="false" ht="15" hidden="false" customHeight="false" outlineLevel="0" collapsed="false">
      <c r="B9" s="5" t="s">
        <v>7</v>
      </c>
      <c r="C9" s="8" t="n">
        <v>0.5</v>
      </c>
      <c r="D9" s="7" t="s">
        <v>8</v>
      </c>
    </row>
    <row r="10" customFormat="false" ht="15" hidden="false" customHeight="false" outlineLevel="0" collapsed="false">
      <c r="B10" s="5" t="s">
        <v>9</v>
      </c>
      <c r="C10" s="8" t="n">
        <v>0.085</v>
      </c>
      <c r="D10" s="7"/>
    </row>
    <row r="11" customFormat="false" ht="15" hidden="false" customHeight="false" outlineLevel="0" collapsed="false">
      <c r="B11" s="5" t="s">
        <v>10</v>
      </c>
      <c r="C11" s="9" t="n">
        <v>20</v>
      </c>
      <c r="D11" s="7"/>
    </row>
    <row r="12" customFormat="false" ht="15" hidden="false" customHeight="false" outlineLevel="0" collapsed="false">
      <c r="B12" s="5" t="s">
        <v>11</v>
      </c>
      <c r="C12" s="9" t="n">
        <v>35</v>
      </c>
      <c r="D12" s="7"/>
    </row>
    <row r="13" customFormat="false" ht="15" hidden="false" customHeight="false" outlineLevel="0" collapsed="false">
      <c r="B13" s="5" t="s">
        <v>12</v>
      </c>
      <c r="C13" s="9" t="n">
        <v>60</v>
      </c>
      <c r="D13" s="7"/>
    </row>
    <row r="14" customFormat="false" ht="15" hidden="false" customHeight="false" outlineLevel="0" collapsed="false">
      <c r="B14" s="5" t="s">
        <v>13</v>
      </c>
      <c r="C14" s="6" t="n">
        <v>8000000</v>
      </c>
      <c r="D14" s="7"/>
    </row>
    <row r="15" customFormat="false" ht="15" hidden="false" customHeight="false" outlineLevel="0" collapsed="false">
      <c r="B15" s="5" t="s">
        <v>14</v>
      </c>
      <c r="C15" s="8" t="n">
        <v>0.8</v>
      </c>
      <c r="D15" s="7"/>
    </row>
    <row r="17" customFormat="false" ht="21.75" hidden="false" customHeight="true" outlineLevel="0" collapsed="false">
      <c r="B17" s="4" t="s">
        <v>15</v>
      </c>
      <c r="C17" s="4"/>
      <c r="D17" s="4"/>
    </row>
    <row r="18" customFormat="false" ht="15" hidden="false" customHeight="false" outlineLevel="0" collapsed="false">
      <c r="B18" s="10" t="s">
        <v>16</v>
      </c>
      <c r="C18" s="11" t="n">
        <f aca="false">$C$6+$C$7</f>
        <v>165000</v>
      </c>
      <c r="D18" s="12"/>
    </row>
    <row r="19" customFormat="false" ht="15" hidden="false" customHeight="false" outlineLevel="0" collapsed="false">
      <c r="B19" s="10" t="s">
        <v>17</v>
      </c>
      <c r="C19" s="11" t="n">
        <f aca="false">$C$18*$C$9</f>
        <v>82500</v>
      </c>
      <c r="D19" s="12"/>
    </row>
    <row r="20" customFormat="false" ht="15" hidden="false" customHeight="false" outlineLevel="0" collapsed="false">
      <c r="B20" s="10" t="s">
        <v>18</v>
      </c>
      <c r="C20" s="11" t="n">
        <f aca="false">MAX(0,$C$19-$C$8)</f>
        <v>64500</v>
      </c>
      <c r="D20" s="12" t="s">
        <v>19</v>
      </c>
    </row>
    <row r="21" customFormat="false" ht="15" hidden="false" customHeight="false" outlineLevel="0" collapsed="false">
      <c r="B21" s="10" t="s">
        <v>20</v>
      </c>
      <c r="C21" s="13" t="n">
        <f aca="false">MAX(0,$C$13-$C$12)</f>
        <v>25</v>
      </c>
      <c r="D21" s="12"/>
    </row>
    <row r="22" customFormat="false" ht="15" hidden="false" customHeight="false" outlineLevel="0" collapsed="false">
      <c r="B22" s="10" t="s">
        <v>21</v>
      </c>
      <c r="C22" s="13" t="n">
        <f aca="false">MIN($C$11,$C$21)</f>
        <v>20</v>
      </c>
      <c r="D22" s="12"/>
    </row>
    <row r="23" customFormat="false" ht="15" hidden="false" customHeight="false" outlineLevel="0" collapsed="false">
      <c r="B23" s="10" t="s">
        <v>22</v>
      </c>
      <c r="C23" s="11" t="n">
        <f aca="false">IFERROR(-PV($C$10/12,$C$22*12,$C$20),0)</f>
        <v>7432389.16868593</v>
      </c>
      <c r="D23" s="12"/>
    </row>
    <row r="24" customFormat="false" ht="15" hidden="false" customHeight="false" outlineLevel="0" collapsed="false">
      <c r="B24" s="10" t="s">
        <v>23</v>
      </c>
      <c r="C24" s="11" t="n">
        <f aca="false">$C$14*$C$15</f>
        <v>6400000</v>
      </c>
      <c r="D24" s="12"/>
    </row>
    <row r="25" customFormat="false" ht="15" hidden="false" customHeight="false" outlineLevel="0" collapsed="false">
      <c r="B25" s="14" t="s">
        <v>24</v>
      </c>
      <c r="C25" s="15" t="n">
        <f aca="false">MIN($C$23,$C$24)</f>
        <v>6400000</v>
      </c>
      <c r="D25" s="16" t="s">
        <v>25</v>
      </c>
    </row>
    <row r="26" customFormat="false" ht="15" hidden="false" customHeight="false" outlineLevel="0" collapsed="false">
      <c r="B26" s="10" t="s">
        <v>26</v>
      </c>
      <c r="C26" s="11" t="n">
        <f aca="false">MAX(0,$C$14-$C$25)</f>
        <v>1600000</v>
      </c>
      <c r="D26" s="12"/>
    </row>
    <row r="27" customFormat="false" ht="15" hidden="false" customHeight="false" outlineLevel="0" collapsed="false">
      <c r="B27" s="10" t="s">
        <v>27</v>
      </c>
      <c r="C27" s="11" t="n">
        <f aca="false">IFERROR(PMT($C$10/12,$C$22*12,-$C$25),0)</f>
        <v>55540.6869353942</v>
      </c>
      <c r="D27" s="12"/>
    </row>
    <row r="28" customFormat="false" ht="15" hidden="false" customHeight="false" outlineLevel="0" collapsed="false">
      <c r="B28" s="10" t="s">
        <v>28</v>
      </c>
      <c r="C28" s="17" t="n">
        <f aca="false">IFERROR($C$8/$C$18,0)</f>
        <v>0.109090909090909</v>
      </c>
      <c r="D28" s="12"/>
    </row>
    <row r="29" customFormat="false" ht="15" hidden="false" customHeight="false" outlineLevel="0" collapsed="false">
      <c r="B29" s="10" t="s">
        <v>29</v>
      </c>
      <c r="C29" s="17" t="n">
        <f aca="false">IFERROR(($C$8+$C$27)/$C$18,0)</f>
        <v>0.445701132941783</v>
      </c>
      <c r="D29" s="12"/>
    </row>
    <row r="30" customFormat="false" ht="15" hidden="false" customHeight="false" outlineLevel="0" collapsed="false">
      <c r="B30" s="10" t="s">
        <v>30</v>
      </c>
      <c r="C30" s="11" t="n">
        <f aca="false">IFERROR(-PV($C$10/12,$C$22*12,1000),0)</f>
        <v>115230.839824588</v>
      </c>
      <c r="D30" s="12" t="s">
        <v>31</v>
      </c>
    </row>
    <row r="32" customFormat="false" ht="21.75" hidden="false" customHeight="true" outlineLevel="0" collapsed="false">
      <c r="B32" s="4" t="s">
        <v>32</v>
      </c>
      <c r="C32" s="4"/>
      <c r="D32" s="4"/>
    </row>
    <row r="33" customFormat="false" ht="15" hidden="false" customHeight="true" outlineLevel="0" collapsed="false">
      <c r="B33" s="18" t="s">
        <v>33</v>
      </c>
      <c r="C33" s="18"/>
      <c r="D33" s="18"/>
    </row>
    <row r="34" customFormat="false" ht="15" hidden="false" customHeight="true" outlineLevel="0" collapsed="false">
      <c r="B34" s="18" t="s">
        <v>34</v>
      </c>
      <c r="C34" s="18"/>
      <c r="D34" s="18"/>
    </row>
    <row r="35" customFormat="false" ht="15" hidden="false" customHeight="true" outlineLevel="0" collapsed="false">
      <c r="B35" s="18" t="s">
        <v>35</v>
      </c>
      <c r="C35" s="18"/>
      <c r="D35" s="18"/>
    </row>
    <row r="36" customFormat="false" ht="27.75" hidden="false" customHeight="true" outlineLevel="0" collapsed="false">
      <c r="B36" s="18" t="s">
        <v>36</v>
      </c>
      <c r="C36" s="18"/>
      <c r="D36" s="18"/>
    </row>
    <row r="37" customFormat="false" ht="27.75" hidden="false" customHeight="true" outlineLevel="0" collapsed="false">
      <c r="B37" s="18" t="s">
        <v>37</v>
      </c>
      <c r="C37" s="18"/>
      <c r="D37" s="18"/>
    </row>
    <row r="39" customFormat="false" ht="19.5" hidden="false" customHeight="true" outlineLevel="0" collapsed="false">
      <c r="B39" s="19" t="s">
        <v>38</v>
      </c>
      <c r="C39" s="19"/>
      <c r="D39" s="19"/>
    </row>
  </sheetData>
  <mergeCells count="12">
    <mergeCell ref="B1:D1"/>
    <mergeCell ref="B2:D2"/>
    <mergeCell ref="B3:D3"/>
    <mergeCell ref="B5:D5"/>
    <mergeCell ref="B17:D17"/>
    <mergeCell ref="B32:D32"/>
    <mergeCell ref="B33:D33"/>
    <mergeCell ref="B34:D34"/>
    <mergeCell ref="B35:D35"/>
    <mergeCell ref="B36:D36"/>
    <mergeCell ref="B37:D37"/>
    <mergeCell ref="B39:D39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