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ducation Loan" sheetId="1" state="visible" r:id="rId3"/>
    <sheet name="Amortisatio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<sst xmlns="http://schemas.openxmlformats.org/spreadsheetml/2006/main" count="48" uniqueCount="48">
  <si>
    <t xml:space="preserve">Education Loan Calculator</t>
  </si>
  <si>
    <t xml:space="preserve">LOAN   •   THE 21 CODES OF WEALTH   •   PRATYUSH GOEL</t>
  </si>
  <si>
    <t xml:space="preserve">Education loans have a moratorium during study. That interest still accrues — here is what it becomes.</t>
  </si>
  <si>
    <t xml:space="preserve">STEP 1  —  ENTER YOUR NUMBERS  (edit the shaded cells only)</t>
  </si>
  <si>
    <t xml:space="preserve">Loan amount sanctioned</t>
  </si>
  <si>
    <t xml:space="preserve">Annual interest rate</t>
  </si>
  <si>
    <t xml:space="preserve">Course duration (years)</t>
  </si>
  <si>
    <t xml:space="preserve">Moratorium period</t>
  </si>
  <si>
    <t xml:space="preserve">Grace period after course (months)</t>
  </si>
  <si>
    <t xml:space="preserve">Before EMI starts</t>
  </si>
  <si>
    <t xml:space="preserve">Repayment tenure (years)</t>
  </si>
  <si>
    <t xml:space="preserve">After the moratorium</t>
  </si>
  <si>
    <t xml:space="preserve">Interest paid during moratorium</t>
  </si>
  <si>
    <t xml:space="preserve">0% = pay nothing, 1 = pay full interest</t>
  </si>
  <si>
    <t xml:space="preserve">Expected starting annual salary</t>
  </si>
  <si>
    <t xml:space="preserve">Section 80E tax slab rate</t>
  </si>
  <si>
    <t xml:space="preserve">Full interest is deductible under 80E</t>
  </si>
  <si>
    <t xml:space="preserve">STEP 2  —  YOUR RESULTS  (calculated automatically)</t>
  </si>
  <si>
    <t xml:space="preserve">Moratorium period (months)</t>
  </si>
  <si>
    <t xml:space="preserve">Interest accrued during moratorium</t>
  </si>
  <si>
    <t xml:space="preserve">Interest you choose to service</t>
  </si>
  <si>
    <t xml:space="preserve">Loan outstanding when EMI starts</t>
  </si>
  <si>
    <t xml:space="preserve">Unpaid interest is added to principal</t>
  </si>
  <si>
    <t xml:space="preserve">MONTHLY EMI</t>
  </si>
  <si>
    <t xml:space="preserve">Total repayment after moratorium</t>
  </si>
  <si>
    <t xml:space="preserve">Total interest over the whole loan</t>
  </si>
  <si>
    <t xml:space="preserve">Total cost of the loan</t>
  </si>
  <si>
    <t xml:space="preserve">EMI as a share of starting salary</t>
  </si>
  <si>
    <t xml:space="preserve">Keep under 30%</t>
  </si>
  <si>
    <t xml:space="preserve">Tax saved under 80E (first year)</t>
  </si>
  <si>
    <t xml:space="preserve">No upper limit on 80E, for 8 years</t>
  </si>
  <si>
    <t xml:space="preserve">Effective EMI after tax benefit</t>
  </si>
  <si>
    <t xml:space="preserve">Saving if you service interest during study</t>
  </si>
  <si>
    <t xml:space="preserve">Pay the interest if you can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</si>
  <si>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</si>
  <si>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</si>
  <si>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</si>
  <si>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</si>
  <si>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Section 80E allows the full interest as a deduction for 8 years, with no upper limit — but only under the old tax regime.</t>
  </si>
  <si>
    <t xml:space="preserve">•  Paying even part of the interest during the moratorium prevents it from being capitalised into your principal.</t>
  </si>
  <si>
    <t xml:space="preserve">© Pratyush Goel  •  The 21 Codes of Wealth  •  wealth.goelpratyush.com  —  Educational tool only, not investment or tax advice.</t>
  </si>
  <si>
    <t xml:space="preserve">Year-by-Year Loan Amortisation</t>
  </si>
  <si>
    <t xml:space="preserve">Year</t>
  </si>
  <si>
    <t xml:space="preserve">Opening balance</t>
  </si>
  <si>
    <t xml:space="preserve">Total paid</t>
  </si>
  <si>
    <t xml:space="preserve">Interest paid</t>
  </si>
  <si>
    <t xml:space="preserve">Principal repaid</t>
  </si>
  <si>
    <t xml:space="preserve">Closing balance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</si>
</sst>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&quot; months&quot;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2500000</v>
      </c>
      <c r="D6" s="7"/>
    </row>
    <row r="7" customFormat="false" ht="15" hidden="false" customHeight="false" outlineLevel="0" collapsed="false">
      <c r="B7" s="5" t="s">
        <v>5</v>
      </c>
      <c r="C7" s="8" t="n">
        <v>0.105</v>
      </c>
      <c r="D7" s="7"/>
    </row>
    <row r="8" customFormat="false" ht="15" hidden="false" customHeight="false" outlineLevel="0" collapsed="false">
      <c r="B8" s="5" t="s">
        <v>6</v>
      </c>
      <c r="C8" s="9" t="n">
        <v>2</v>
      </c>
      <c r="D8" s="7" t="s">
        <v>7</v>
      </c>
    </row>
    <row r="9" customFormat="false" ht="15" hidden="false" customHeight="false" outlineLevel="0" collapsed="false">
      <c r="B9" s="5" t="s">
        <v>8</v>
      </c>
      <c r="C9" s="9" t="n">
        <v>6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10</v>
      </c>
      <c r="D10" s="7" t="s">
        <v>11</v>
      </c>
    </row>
    <row r="11" customFormat="false" ht="15" hidden="false" customHeight="false" outlineLevel="0" collapsed="false">
      <c r="B11" s="5" t="s">
        <v>12</v>
      </c>
      <c r="C11" s="8" t="n">
        <v>0</v>
      </c>
      <c r="D11" s="7" t="s">
        <v>13</v>
      </c>
    </row>
    <row r="12" customFormat="false" ht="15" hidden="false" customHeight="false" outlineLevel="0" collapsed="false">
      <c r="B12" s="5" t="s">
        <v>14</v>
      </c>
      <c r="C12" s="6" t="n">
        <v>1200000</v>
      </c>
      <c r="D12" s="7"/>
    </row>
    <row r="13" customFormat="false" ht="15" hidden="false" customHeight="false" outlineLevel="0" collapsed="false">
      <c r="B13" s="5" t="s">
        <v>15</v>
      </c>
      <c r="C13" s="8" t="n">
        <v>0.3</v>
      </c>
      <c r="D13" s="7" t="s">
        <v>16</v>
      </c>
    </row>
    <row r="15" customFormat="false" ht="21.75" hidden="false" customHeight="true" outlineLevel="0" collapsed="false">
      <c r="B15" s="4" t="s">
        <v>17</v>
      </c>
      <c r="C15" s="4"/>
      <c r="D15" s="4"/>
    </row>
    <row r="16" customFormat="false" ht="15" hidden="false" customHeight="false" outlineLevel="0" collapsed="false">
      <c r="B16" s="10" t="s">
        <v>18</v>
      </c>
      <c r="C16" s="11" t="n">
        <f aca="false">$C$8*12+$C$9</f>
        <v>30</v>
      </c>
      <c r="D16" s="12"/>
    </row>
    <row r="17" customFormat="false" ht="15" hidden="false" customHeight="false" outlineLevel="0" collapsed="false">
      <c r="B17" s="10" t="s">
        <v>19</v>
      </c>
      <c r="C17" s="13" t="n">
        <f aca="false">$C$6*((1+$C$7/12)^$C$16-1)</f>
        <v>746731.993336572</v>
      </c>
      <c r="D17" s="12"/>
    </row>
    <row r="18" customFormat="false" ht="15" hidden="false" customHeight="false" outlineLevel="0" collapsed="false">
      <c r="B18" s="10" t="s">
        <v>20</v>
      </c>
      <c r="C18" s="13" t="n">
        <f aca="false">$C$17*$C$11</f>
        <v>0</v>
      </c>
      <c r="D18" s="12"/>
    </row>
    <row r="19" customFormat="false" ht="15" hidden="false" customHeight="false" outlineLevel="0" collapsed="false">
      <c r="B19" s="10" t="s">
        <v>21</v>
      </c>
      <c r="C19" s="13" t="n">
        <f aca="false">$C$6+$C$17-$C$18</f>
        <v>3246731.99333657</v>
      </c>
      <c r="D19" s="12" t="s">
        <v>22</v>
      </c>
    </row>
    <row r="20" customFormat="false" ht="15" hidden="false" customHeight="false" outlineLevel="0" collapsed="false">
      <c r="B20" s="14" t="s">
        <v>23</v>
      </c>
      <c r="C20" s="15" t="n">
        <f aca="false">IFERROR(PMT($C$7/12,$C$10*12,-$C$19),0)</f>
        <v>43809.7771051936</v>
      </c>
      <c r="D20" s="16"/>
    </row>
    <row r="21" customFormat="false" ht="15" hidden="false" customHeight="false" outlineLevel="0" collapsed="false">
      <c r="B21" s="10" t="s">
        <v>24</v>
      </c>
      <c r="C21" s="13" t="n">
        <f aca="false">$C$20*$C$10*12</f>
        <v>5257173.25262323</v>
      </c>
      <c r="D21" s="12"/>
    </row>
    <row r="22" customFormat="false" ht="15" hidden="false" customHeight="false" outlineLevel="0" collapsed="false">
      <c r="B22" s="10" t="s">
        <v>25</v>
      </c>
      <c r="C22" s="13" t="n">
        <f aca="false">$C$21+$C$18-$C$6</f>
        <v>2757173.25262323</v>
      </c>
      <c r="D22" s="12"/>
    </row>
    <row r="23" customFormat="false" ht="15" hidden="false" customHeight="false" outlineLevel="0" collapsed="false">
      <c r="B23" s="10" t="s">
        <v>26</v>
      </c>
      <c r="C23" s="13" t="n">
        <f aca="false">$C$21+$C$18</f>
        <v>5257173.25262323</v>
      </c>
      <c r="D23" s="12"/>
    </row>
    <row r="24" customFormat="false" ht="15" hidden="false" customHeight="false" outlineLevel="0" collapsed="false">
      <c r="B24" s="10" t="s">
        <v>27</v>
      </c>
      <c r="C24" s="17" t="n">
        <f aca="false">IFERROR($C$20/($C$12/12),0)</f>
        <v>0.438097771051936</v>
      </c>
      <c r="D24" s="12" t="s">
        <v>28</v>
      </c>
    </row>
    <row r="25" customFormat="false" ht="15" hidden="false" customHeight="false" outlineLevel="0" collapsed="false">
      <c r="B25" s="10" t="s">
        <v>29</v>
      </c>
      <c r="C25" s="13" t="n">
        <f aca="false">MIN($C$21*0.7,$C$19*$C$7)*$C$13</f>
        <v>102272.057790102</v>
      </c>
      <c r="D25" s="12" t="s">
        <v>30</v>
      </c>
    </row>
    <row r="26" customFormat="false" ht="15" hidden="false" customHeight="false" outlineLevel="0" collapsed="false">
      <c r="B26" s="10" t="s">
        <v>31</v>
      </c>
      <c r="C26" s="13" t="n">
        <f aca="false">$C$20-$C$25/12</f>
        <v>35287.1056226851</v>
      </c>
      <c r="D26" s="12"/>
    </row>
    <row r="27" customFormat="false" ht="15" hidden="false" customHeight="false" outlineLevel="0" collapsed="false">
      <c r="B27" s="10" t="s">
        <v>32</v>
      </c>
      <c r="C27" s="13" t="n">
        <f aca="false">IFERROR($C$23-(PMT($C$7/12,$C$10*12,-$C$6)*$C$10*12+$C$17),0)</f>
        <v>462391.356020245</v>
      </c>
      <c r="D27" s="12" t="s">
        <v>33</v>
      </c>
    </row>
    <row r="29" customFormat="false" ht="21.75" hidden="false" customHeight="true" outlineLevel="0" collapsed="false">
      <c r="B29" s="4" t="s">
        <v>34</v>
      </c>
      <c r="C29" s="4"/>
      <c r="D29" s="4"/>
    </row>
    <row r="30" customFormat="false" ht="15" hidden="false" customHeight="true" outlineLevel="0" collapsed="false">
      <c r="B30" s="18" t="s">
        <v>35</v>
      </c>
      <c r="C30" s="18"/>
      <c r="D30" s="18"/>
    </row>
    <row r="31" customFormat="false" ht="15" hidden="false" customHeight="true" outlineLevel="0" collapsed="false">
      <c r="B31" s="18" t="s">
        <v>36</v>
      </c>
      <c r="C31" s="18"/>
      <c r="D31" s="18"/>
    </row>
    <row r="32" customFormat="false" ht="15" hidden="false" customHeight="true" outlineLevel="0" collapsed="false">
      <c r="B32" s="18" t="s">
        <v>37</v>
      </c>
      <c r="C32" s="18"/>
      <c r="D32" s="18"/>
    </row>
    <row r="33" customFormat="false" ht="27.75" hidden="false" customHeight="true" outlineLevel="0" collapsed="false">
      <c r="B33" s="18" t="s">
        <v>38</v>
      </c>
      <c r="C33" s="18"/>
      <c r="D33" s="18"/>
    </row>
    <row r="34" customFormat="false" ht="27.75" hidden="false" customHeight="true" outlineLevel="0" collapsed="false">
      <c r="B34" s="18" t="s">
        <v>39</v>
      </c>
      <c r="C34" s="18"/>
      <c r="D34" s="18"/>
    </row>
    <row r="36" customFormat="false" ht="19.5" hidden="false" customHeight="true" outlineLevel="0" collapsed="false">
      <c r="B36" s="19" t="s">
        <v>40</v>
      </c>
      <c r="C36" s="19"/>
      <c r="D36" s="19"/>
    </row>
  </sheetData>
  <mergeCells count="12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"/>
    <col collapsed="false" customWidth="true" hidden="false" outlineLevel="0" max="3" min="3" style="0" width="20"/>
    <col collapsed="false" customWidth="true" hidden="false" outlineLevel="0" max="6" min="4" style="0" width="18"/>
    <col collapsed="false" customWidth="true" hidden="false" outlineLevel="0" max="7" min="7" style="0" width="20"/>
  </cols>
  <sheetData>
    <row r="1" customFormat="false" ht="27.75" hidden="false" customHeight="true" outlineLevel="0" collapsed="false">
      <c r="B1" s="20" t="s">
        <v>41</v>
      </c>
      <c r="C1" s="20"/>
      <c r="D1" s="20"/>
      <c r="E1" s="20"/>
      <c r="F1" s="20"/>
      <c r="G1" s="20"/>
    </row>
    <row r="3" customFormat="false" ht="30" hidden="false" customHeight="true" outlineLevel="0" collapsed="false">
      <c r="B3" s="21" t="s">
        <v>42</v>
      </c>
      <c r="C3" s="21" t="s">
        <v>43</v>
      </c>
      <c r="D3" s="21" t="s">
        <v>44</v>
      </c>
      <c r="E3" s="21" t="s">
        <v>45</v>
      </c>
      <c r="F3" s="21" t="s">
        <v>46</v>
      </c>
      <c r="G3" s="21" t="s">
        <v>47</v>
      </c>
    </row>
    <row r="4" customFormat="false" ht="15" hidden="false" customHeight="false" outlineLevel="0" collapsed="false">
      <c r="B4" s="22" t="n">
        <f aca="false">IF(1&gt;ROUNDUP('Education Loan'!$C$10,0),"",1)</f>
        <v>1</v>
      </c>
      <c r="C4" s="23" t="n">
        <f aca="false">IF($B4="","",MAX(0,'Education Loan'!$C$19*(1+('Education Loan'!$C$7/12))^(MIN(($B4-1)*12,'Education Loan'!$C$10*12))-'Education Loan'!$C$20*((1+('Education Loan'!$C$7/12))^(MIN(($B4-1)*12,'Education Loan'!$C$10*12))-1)/('Education Loan'!$C$7/12)))</f>
        <v>3246731.99333657</v>
      </c>
      <c r="D4" s="23" t="n">
        <f aca="false">IF($B4="","",'Education Loan'!$C$20*MIN(12,MAX(0,'Education Loan'!$C$10*12-($B4-1)*12)))</f>
        <v>525717.325262323</v>
      </c>
      <c r="E4" s="23" t="n">
        <f aca="false">IF($B4="","",$D4-$F4)</f>
        <v>331748.267846896</v>
      </c>
      <c r="F4" s="23" t="n">
        <f aca="false">IF($B4="","",$C4-$G4)</f>
        <v>193969.057415427</v>
      </c>
      <c r="G4" s="23" t="n">
        <f aca="false">IF($B4="","",MAX(0,'Education Loan'!$C$19*(1+('Education Loan'!$C$7/12))^(MIN($B4*12,'Education Loan'!$C$10*12))-'Education Loan'!$C$20*((1+('Education Loan'!$C$7/12))^(MIN($B4*12,'Education Loan'!$C$10*12))-1)/('Education Loan'!$C$7/12)))</f>
        <v>3052762.93592115</v>
      </c>
    </row>
    <row r="5" customFormat="false" ht="15" hidden="false" customHeight="false" outlineLevel="0" collapsed="false">
      <c r="B5" s="24" t="n">
        <f aca="false">IF(2&gt;ROUNDUP('Education Loan'!$C$10,0),"",2)</f>
        <v>2</v>
      </c>
      <c r="C5" s="25" t="n">
        <f aca="false">IF($B5="","",MAX(0,'Education Loan'!$C$19*(1+('Education Loan'!$C$7/12))^(MIN(($B5-1)*12,'Education Loan'!$C$10*12))-'Education Loan'!$C$20*((1+('Education Loan'!$C$7/12))^(MIN(($B5-1)*12,'Education Loan'!$C$10*12))-1)/('Education Loan'!$C$7/12)))</f>
        <v>3052762.93592115</v>
      </c>
      <c r="D5" s="25" t="n">
        <f aca="false">IF($B5="","",'Education Loan'!$C$20*MIN(12,MAX(0,'Education Loan'!$C$10*12-($B5-1)*12)))</f>
        <v>525717.325262323</v>
      </c>
      <c r="E5" s="25" t="n">
        <f aca="false">IF($B5="","",$D5-$F5)</f>
        <v>310372.20843883</v>
      </c>
      <c r="F5" s="25" t="n">
        <f aca="false">IF($B5="","",$C5-$G5)</f>
        <v>215345.116823493</v>
      </c>
      <c r="G5" s="25" t="n">
        <f aca="false">IF($B5="","",MAX(0,'Education Loan'!$C$19*(1+('Education Loan'!$C$7/12))^(MIN($B5*12,'Education Loan'!$C$10*12))-'Education Loan'!$C$20*((1+('Education Loan'!$C$7/12))^(MIN($B5*12,'Education Loan'!$C$10*12))-1)/('Education Loan'!$C$7/12)))</f>
        <v>2837417.81909765</v>
      </c>
    </row>
    <row r="6" customFormat="false" ht="15" hidden="false" customHeight="false" outlineLevel="0" collapsed="false">
      <c r="B6" s="22" t="n">
        <f aca="false">IF(3&gt;ROUNDUP('Education Loan'!$C$10,0),"",3)</f>
        <v>3</v>
      </c>
      <c r="C6" s="23" t="n">
        <f aca="false">IF($B6="","",MAX(0,'Education Loan'!$C$19*(1+('Education Loan'!$C$7/12))^(MIN(($B6-1)*12,'Education Loan'!$C$10*12))-'Education Loan'!$C$20*((1+('Education Loan'!$C$7/12))^(MIN(($B6-1)*12,'Education Loan'!$C$10*12))-1)/('Education Loan'!$C$7/12)))</f>
        <v>2837417.81909765</v>
      </c>
      <c r="D6" s="23" t="n">
        <f aca="false">IF($B6="","",'Education Loan'!$C$20*MIN(12,MAX(0,'Education Loan'!$C$10*12-($B6-1)*12)))</f>
        <v>525717.325262323</v>
      </c>
      <c r="E6" s="23" t="n">
        <f aca="false">IF($B6="","",$D6-$F6)</f>
        <v>286640.433526929</v>
      </c>
      <c r="F6" s="23" t="n">
        <f aca="false">IF($B6="","",$C6-$G6)</f>
        <v>239076.891735394</v>
      </c>
      <c r="G6" s="23" t="n">
        <f aca="false">IF($B6="","",MAX(0,'Education Loan'!$C$19*(1+('Education Loan'!$C$7/12))^(MIN($B6*12,'Education Loan'!$C$10*12))-'Education Loan'!$C$20*((1+('Education Loan'!$C$7/12))^(MIN($B6*12,'Education Loan'!$C$10*12))-1)/('Education Loan'!$C$7/12)))</f>
        <v>2598340.92736226</v>
      </c>
    </row>
    <row r="7" customFormat="false" ht="15" hidden="false" customHeight="false" outlineLevel="0" collapsed="false">
      <c r="B7" s="24" t="n">
        <f aca="false">IF(4&gt;ROUNDUP('Education Loan'!$C$10,0),"",4)</f>
        <v>4</v>
      </c>
      <c r="C7" s="25" t="n">
        <f aca="false">IF($B7="","",MAX(0,'Education Loan'!$C$19*(1+('Education Loan'!$C$7/12))^(MIN(($B7-1)*12,'Education Loan'!$C$10*12))-'Education Loan'!$C$20*((1+('Education Loan'!$C$7/12))^(MIN(($B7-1)*12,'Education Loan'!$C$10*12))-1)/('Education Loan'!$C$7/12)))</f>
        <v>2598340.92736226</v>
      </c>
      <c r="D7" s="25" t="n">
        <f aca="false">IF($B7="","",'Education Loan'!$C$20*MIN(12,MAX(0,'Education Loan'!$C$10*12-($B7-1)*12)))</f>
        <v>525717.325262323</v>
      </c>
      <c r="E7" s="25" t="n">
        <f aca="false">IF($B7="","",$D7-$F7)</f>
        <v>260293.33513439</v>
      </c>
      <c r="F7" s="25" t="n">
        <f aca="false">IF($B7="","",$C7-$G7)</f>
        <v>265423.990127932</v>
      </c>
      <c r="G7" s="25" t="n">
        <f aca="false">IF($B7="","",MAX(0,'Education Loan'!$C$19*(1+('Education Loan'!$C$7/12))^(MIN($B7*12,'Education Loan'!$C$10*12))-'Education Loan'!$C$20*((1+('Education Loan'!$C$7/12))^(MIN($B7*12,'Education Loan'!$C$10*12))-1)/('Education Loan'!$C$7/12)))</f>
        <v>2332916.93723433</v>
      </c>
    </row>
    <row r="8" customFormat="false" ht="15" hidden="false" customHeight="false" outlineLevel="0" collapsed="false">
      <c r="B8" s="22" t="n">
        <f aca="false">IF(5&gt;ROUNDUP('Education Loan'!$C$10,0),"",5)</f>
        <v>5</v>
      </c>
      <c r="C8" s="23" t="n">
        <f aca="false">IF($B8="","",MAX(0,'Education Loan'!$C$19*(1+('Education Loan'!$C$7/12))^(MIN(($B8-1)*12,'Education Loan'!$C$10*12))-'Education Loan'!$C$20*((1+('Education Loan'!$C$7/12))^(MIN(($B8-1)*12,'Education Loan'!$C$10*12))-1)/('Education Loan'!$C$7/12)))</f>
        <v>2332916.93723433</v>
      </c>
      <c r="D8" s="23" t="n">
        <f aca="false">IF($B8="","",'Education Loan'!$C$20*MIN(12,MAX(0,'Education Loan'!$C$10*12-($B8-1)*12)))</f>
        <v>525717.325262323</v>
      </c>
      <c r="E8" s="23" t="n">
        <f aca="false">IF($B8="","",$D8-$F8)</f>
        <v>231042.695589604</v>
      </c>
      <c r="F8" s="23" t="n">
        <f aca="false">IF($B8="","",$C8-$G8)</f>
        <v>294674.629672719</v>
      </c>
      <c r="G8" s="23" t="n">
        <f aca="false">IF($B8="","",MAX(0,'Education Loan'!$C$19*(1+('Education Loan'!$C$7/12))^(MIN($B8*12,'Education Loan'!$C$10*12))-'Education Loan'!$C$20*((1+('Education Loan'!$C$7/12))^(MIN($B8*12,'Education Loan'!$C$10*12))-1)/('Education Loan'!$C$7/12)))</f>
        <v>2038242.30756161</v>
      </c>
    </row>
    <row r="9" customFormat="false" ht="15" hidden="false" customHeight="false" outlineLevel="0" collapsed="false">
      <c r="B9" s="24" t="n">
        <f aca="false">IF(6&gt;ROUNDUP('Education Loan'!$C$10,0),"",6)</f>
        <v>6</v>
      </c>
      <c r="C9" s="25" t="n">
        <f aca="false">IF($B9="","",MAX(0,'Education Loan'!$C$19*(1+('Education Loan'!$C$7/12))^(MIN(($B9-1)*12,'Education Loan'!$C$10*12))-'Education Loan'!$C$20*((1+('Education Loan'!$C$7/12))^(MIN(($B9-1)*12,'Education Loan'!$C$10*12))-1)/('Education Loan'!$C$7/12)))</f>
        <v>2038242.30756161</v>
      </c>
      <c r="D9" s="25" t="n">
        <f aca="false">IF($B9="","",'Education Loan'!$C$20*MIN(12,MAX(0,'Education Loan'!$C$10*12-($B9-1)*12)))</f>
        <v>525717.325262323</v>
      </c>
      <c r="E9" s="25" t="n">
        <f aca="false">IF($B9="","",$D9-$F9)</f>
        <v>198568.534639056</v>
      </c>
      <c r="F9" s="25" t="n">
        <f aca="false">IF($B9="","",$C9-$G9)</f>
        <v>327148.790623267</v>
      </c>
      <c r="G9" s="25" t="n">
        <f aca="false">IF($B9="","",MAX(0,'Education Loan'!$C$19*(1+('Education Loan'!$C$7/12))^(MIN($B9*12,'Education Loan'!$C$10*12))-'Education Loan'!$C$20*((1+('Education Loan'!$C$7/12))^(MIN($B9*12,'Education Loan'!$C$10*12))-1)/('Education Loan'!$C$7/12)))</f>
        <v>1711093.51693834</v>
      </c>
    </row>
    <row r="10" customFormat="false" ht="15" hidden="false" customHeight="false" outlineLevel="0" collapsed="false">
      <c r="B10" s="22" t="n">
        <f aca="false">IF(7&gt;ROUNDUP('Education Loan'!$C$10,0),"",7)</f>
        <v>7</v>
      </c>
      <c r="C10" s="23" t="n">
        <f aca="false">IF($B10="","",MAX(0,'Education Loan'!$C$19*(1+('Education Loan'!$C$7/12))^(MIN(($B10-1)*12,'Education Loan'!$C$10*12))-'Education Loan'!$C$20*((1+('Education Loan'!$C$7/12))^(MIN(($B10-1)*12,'Education Loan'!$C$10*12))-1)/('Education Loan'!$C$7/12)))</f>
        <v>1711093.51693834</v>
      </c>
      <c r="D10" s="23" t="n">
        <f aca="false">IF($B10="","",'Education Loan'!$C$20*MIN(12,MAX(0,'Education Loan'!$C$10*12-($B10-1)*12)))</f>
        <v>525717.325262323</v>
      </c>
      <c r="E10" s="23" t="n">
        <f aca="false">IF($B10="","",$D10-$F10)</f>
        <v>162515.60910123</v>
      </c>
      <c r="F10" s="23" t="n">
        <f aca="false">IF($B10="","",$C10-$G10)</f>
        <v>363201.716161093</v>
      </c>
      <c r="G10" s="23" t="n">
        <f aca="false">IF($B10="","",MAX(0,'Education Loan'!$C$19*(1+('Education Loan'!$C$7/12))^(MIN($B10*12,'Education Loan'!$C$10*12))-'Education Loan'!$C$20*((1+('Education Loan'!$C$7/12))^(MIN($B10*12,'Education Loan'!$C$10*12))-1)/('Education Loan'!$C$7/12)))</f>
        <v>1347891.80077725</v>
      </c>
    </row>
    <row r="11" customFormat="false" ht="15" hidden="false" customHeight="false" outlineLevel="0" collapsed="false">
      <c r="B11" s="24" t="n">
        <f aca="false">IF(8&gt;ROUNDUP('Education Loan'!$C$10,0),"",8)</f>
        <v>8</v>
      </c>
      <c r="C11" s="25" t="n">
        <f aca="false">IF($B11="","",MAX(0,'Education Loan'!$C$19*(1+('Education Loan'!$C$7/12))^(MIN(($B11-1)*12,'Education Loan'!$C$10*12))-'Education Loan'!$C$20*((1+('Education Loan'!$C$7/12))^(MIN(($B11-1)*12,'Education Loan'!$C$10*12))-1)/('Education Loan'!$C$7/12)))</f>
        <v>1347891.80077725</v>
      </c>
      <c r="D11" s="25" t="n">
        <f aca="false">IF($B11="","",'Education Loan'!$C$20*MIN(12,MAX(0,'Education Loan'!$C$10*12-($B11-1)*12)))</f>
        <v>525717.325262323</v>
      </c>
      <c r="E11" s="25" t="n">
        <f aca="false">IF($B11="","",$D11-$F11)</f>
        <v>122489.526770253</v>
      </c>
      <c r="F11" s="25" t="n">
        <f aca="false">IF($B11="","",$C11-$G11)</f>
        <v>403227.798492069</v>
      </c>
      <c r="G11" s="25" t="n">
        <f aca="false">IF($B11="","",MAX(0,'Education Loan'!$C$19*(1+('Education Loan'!$C$7/12))^(MIN($B11*12,'Education Loan'!$C$10*12))-'Education Loan'!$C$20*((1+('Education Loan'!$C$7/12))^(MIN($B11*12,'Education Loan'!$C$10*12))-1)/('Education Loan'!$C$7/12)))</f>
        <v>944664.002285178</v>
      </c>
    </row>
    <row r="12" customFormat="false" ht="15" hidden="false" customHeight="false" outlineLevel="0" collapsed="false">
      <c r="B12" s="22" t="n">
        <f aca="false">IF(9&gt;ROUNDUP('Education Loan'!$C$10,0),"",9)</f>
        <v>9</v>
      </c>
      <c r="C12" s="23" t="n">
        <f aca="false">IF($B12="","",MAX(0,'Education Loan'!$C$19*(1+('Education Loan'!$C$7/12))^(MIN(($B12-1)*12,'Education Loan'!$C$10*12))-'Education Loan'!$C$20*((1+('Education Loan'!$C$7/12))^(MIN(($B12-1)*12,'Education Loan'!$C$10*12))-1)/('Education Loan'!$C$7/12)))</f>
        <v>944664.002285178</v>
      </c>
      <c r="D12" s="23" t="n">
        <f aca="false">IF($B12="","",'Education Loan'!$C$20*MIN(12,MAX(0,'Education Loan'!$C$10*12-($B12-1)*12)))</f>
        <v>525717.325262323</v>
      </c>
      <c r="E12" s="23" t="n">
        <f aca="false">IF($B12="","",$D12-$F12)</f>
        <v>78052.4320583368</v>
      </c>
      <c r="F12" s="23" t="n">
        <f aca="false">IF($B12="","",$C12-$G12)</f>
        <v>447664.893203986</v>
      </c>
      <c r="G12" s="23" t="n">
        <f aca="false">IF($B12="","",MAX(0,'Education Loan'!$C$19*(1+('Education Loan'!$C$7/12))^(MIN($B12*12,'Education Loan'!$C$10*12))-'Education Loan'!$C$20*((1+('Education Loan'!$C$7/12))^(MIN($B12*12,'Education Loan'!$C$10*12))-1)/('Education Loan'!$C$7/12)))</f>
        <v>496999.109081192</v>
      </c>
    </row>
    <row r="13" customFormat="false" ht="15" hidden="false" customHeight="false" outlineLevel="0" collapsed="false">
      <c r="B13" s="24" t="n">
        <f aca="false">IF(10&gt;ROUNDUP('Education Loan'!$C$10,0),"",10)</f>
        <v>10</v>
      </c>
      <c r="C13" s="25" t="n">
        <f aca="false">IF($B13="","",MAX(0,'Education Loan'!$C$19*(1+('Education Loan'!$C$7/12))^(MIN(($B13-1)*12,'Education Loan'!$C$10*12))-'Education Loan'!$C$20*((1+('Education Loan'!$C$7/12))^(MIN(($B13-1)*12,'Education Loan'!$C$10*12))-1)/('Education Loan'!$C$7/12)))</f>
        <v>496999.109081192</v>
      </c>
      <c r="D13" s="25" t="n">
        <f aca="false">IF($B13="","",'Education Loan'!$C$20*MIN(12,MAX(0,'Education Loan'!$C$10*12-($B13-1)*12)))</f>
        <v>525717.325262323</v>
      </c>
      <c r="E13" s="25" t="n">
        <f aca="false">IF($B13="","",$D13-$F13)</f>
        <v>28718.2161811307</v>
      </c>
      <c r="F13" s="25" t="n">
        <f aca="false">IF($B13="","",$C13-$G13)</f>
        <v>496999.109081192</v>
      </c>
      <c r="G13" s="25" t="n">
        <f aca="false">IF($B13="","",MAX(0,'Education Loan'!$C$19*(1+('Education Loan'!$C$7/12))^(MIN($B13*12,'Education Loan'!$C$10*12))-'Education Loan'!$C$20*((1+('Education Loan'!$C$7/12))^(MIN($B13*12,'Education Loan'!$C$10*12))-1)/('Education Loan'!$C$7/12)))</f>
        <v>0</v>
      </c>
    </row>
    <row r="14" customFormat="false" ht="15" hidden="false" customHeight="false" outlineLevel="0" collapsed="false">
      <c r="B14" s="22" t="str">
        <f aca="false">IF(11&gt;ROUNDUP('Education Loan'!$C$10,0),"",11)</f>
        <v/>
      </c>
      <c r="C14" s="23" t="str">
        <f aca="false">IF($B14="","",MAX(0,'Education Loan'!$C$19*(1+('Education Loan'!$C$7/12))^(MIN(($B14-1)*12,'Education Loan'!$C$10*12))-'Education Loan'!$C$20*((1+('Education Loan'!$C$7/12))^(MIN(($B14-1)*12,'Education Loan'!$C$10*12))-1)/('Education Loan'!$C$7/12)))</f>
        <v/>
      </c>
      <c r="D14" s="23" t="str">
        <f aca="false">IF($B14="","",'Education Loan'!$C$20*MIN(12,MAX(0,'Education Loan'!$C$10*12-($B14-1)*12)))</f>
        <v/>
      </c>
      <c r="E14" s="23" t="str">
        <f aca="false">IF($B14="","",$D14-$F14)</f>
        <v/>
      </c>
      <c r="F14" s="23" t="str">
        <f aca="false">IF($B14="","",$C14-$G14)</f>
        <v/>
      </c>
      <c r="G14" s="23" t="str">
        <f aca="false">IF($B14="","",MAX(0,'Education Loan'!$C$19*(1+('Education Loan'!$C$7/12))^(MIN($B14*12,'Education Loan'!$C$10*12))-'Education Loan'!$C$20*((1+('Education Loan'!$C$7/12))^(MIN($B14*12,'Education Loan'!$C$10*12))-1)/('Education Loan'!$C$7/12)))</f>
        <v/>
      </c>
    </row>
    <row r="15" customFormat="false" ht="15" hidden="false" customHeight="false" outlineLevel="0" collapsed="false">
      <c r="B15" s="24" t="str">
        <f aca="false">IF(12&gt;ROUNDUP('Education Loan'!$C$10,0),"",12)</f>
        <v/>
      </c>
      <c r="C15" s="25" t="str">
        <f aca="false">IF($B15="","",MAX(0,'Education Loan'!$C$19*(1+('Education Loan'!$C$7/12))^(MIN(($B15-1)*12,'Education Loan'!$C$10*12))-'Education Loan'!$C$20*((1+('Education Loan'!$C$7/12))^(MIN(($B15-1)*12,'Education Loan'!$C$10*12))-1)/('Education Loan'!$C$7/12)))</f>
        <v/>
      </c>
      <c r="D15" s="25" t="str">
        <f aca="false">IF($B15="","",'Education Loan'!$C$20*MIN(12,MAX(0,'Education Loan'!$C$10*12-($B15-1)*12)))</f>
        <v/>
      </c>
      <c r="E15" s="25" t="str">
        <f aca="false">IF($B15="","",$D15-$F15)</f>
        <v/>
      </c>
      <c r="F15" s="25" t="str">
        <f aca="false">IF($B15="","",$C15-$G15)</f>
        <v/>
      </c>
      <c r="G15" s="25" t="str">
        <f aca="false">IF($B15="","",MAX(0,'Education Loan'!$C$19*(1+('Education Loan'!$C$7/12))^(MIN($B15*12,'Education Loan'!$C$10*12))-'Education Loan'!$C$20*((1+('Education Loan'!$C$7/12))^(MIN($B15*12,'Education Loan'!$C$10*12))-1)/('Education Loan'!$C$7/12)))</f>
        <v/>
      </c>
    </row>
    <row r="16" customFormat="false" ht="15" hidden="false" customHeight="false" outlineLevel="0" collapsed="false">
      <c r="B16" s="22" t="str">
        <f aca="false">IF(13&gt;ROUNDUP('Education Loan'!$C$10,0),"",13)</f>
        <v/>
      </c>
      <c r="C16" s="23" t="str">
        <f aca="false">IF($B16="","",MAX(0,'Education Loan'!$C$19*(1+('Education Loan'!$C$7/12))^(MIN(($B16-1)*12,'Education Loan'!$C$10*12))-'Education Loan'!$C$20*((1+('Education Loan'!$C$7/12))^(MIN(($B16-1)*12,'Education Loan'!$C$10*12))-1)/('Education Loan'!$C$7/12)))</f>
        <v/>
      </c>
      <c r="D16" s="23" t="str">
        <f aca="false">IF($B16="","",'Education Loan'!$C$20*MIN(12,MAX(0,'Education Loan'!$C$10*12-($B16-1)*12)))</f>
        <v/>
      </c>
      <c r="E16" s="23" t="str">
        <f aca="false">IF($B16="","",$D16-$F16)</f>
        <v/>
      </c>
      <c r="F16" s="23" t="str">
        <f aca="false">IF($B16="","",$C16-$G16)</f>
        <v/>
      </c>
      <c r="G16" s="23" t="str">
        <f aca="false">IF($B16="","",MAX(0,'Education Loan'!$C$19*(1+('Education Loan'!$C$7/12))^(MIN($B16*12,'Education Loan'!$C$10*12))-'Education Loan'!$C$20*((1+('Education Loan'!$C$7/12))^(MIN($B16*12,'Education Loan'!$C$10*12))-1)/('Education Loan'!$C$7/12)))</f>
        <v/>
      </c>
    </row>
    <row r="17" customFormat="false" ht="15" hidden="false" customHeight="false" outlineLevel="0" collapsed="false">
      <c r="B17" s="24" t="str">
        <f aca="false">IF(14&gt;ROUNDUP('Education Loan'!$C$10,0),"",14)</f>
        <v/>
      </c>
      <c r="C17" s="25" t="str">
        <f aca="false">IF($B17="","",MAX(0,'Education Loan'!$C$19*(1+('Education Loan'!$C$7/12))^(MIN(($B17-1)*12,'Education Loan'!$C$10*12))-'Education Loan'!$C$20*((1+('Education Loan'!$C$7/12))^(MIN(($B17-1)*12,'Education Loan'!$C$10*12))-1)/('Education Loan'!$C$7/12)))</f>
        <v/>
      </c>
      <c r="D17" s="25" t="str">
        <f aca="false">IF($B17="","",'Education Loan'!$C$20*MIN(12,MAX(0,'Education Loan'!$C$10*12-($B17-1)*12)))</f>
        <v/>
      </c>
      <c r="E17" s="25" t="str">
        <f aca="false">IF($B17="","",$D17-$F17)</f>
        <v/>
      </c>
      <c r="F17" s="25" t="str">
        <f aca="false">IF($B17="","",$C17-$G17)</f>
        <v/>
      </c>
      <c r="G17" s="25" t="str">
        <f aca="false">IF($B17="","",MAX(0,'Education Loan'!$C$19*(1+('Education Loan'!$C$7/12))^(MIN($B17*12,'Education Loan'!$C$10*12))-'Education Loan'!$C$20*((1+('Education Loan'!$C$7/12))^(MIN($B17*12,'Education Loan'!$C$10*12))-1)/('Education Loan'!$C$7/12)))</f>
        <v/>
      </c>
    </row>
    <row r="18" customFormat="false" ht="15" hidden="false" customHeight="false" outlineLevel="0" collapsed="false">
      <c r="B18" s="22" t="str">
        <f aca="false">IF(15&gt;ROUNDUP('Education Loan'!$C$10,0),"",15)</f>
        <v/>
      </c>
      <c r="C18" s="23" t="str">
        <f aca="false">IF($B18="","",MAX(0,'Education Loan'!$C$19*(1+('Education Loan'!$C$7/12))^(MIN(($B18-1)*12,'Education Loan'!$C$10*12))-'Education Loan'!$C$20*((1+('Education Loan'!$C$7/12))^(MIN(($B18-1)*12,'Education Loan'!$C$10*12))-1)/('Education Loan'!$C$7/12)))</f>
        <v/>
      </c>
      <c r="D18" s="23" t="str">
        <f aca="false">IF($B18="","",'Education Loan'!$C$20*MIN(12,MAX(0,'Education Loan'!$C$10*12-($B18-1)*12)))</f>
        <v/>
      </c>
      <c r="E18" s="23" t="str">
        <f aca="false">IF($B18="","",$D18-$F18)</f>
        <v/>
      </c>
      <c r="F18" s="23" t="str">
        <f aca="false">IF($B18="","",$C18-$G18)</f>
        <v/>
      </c>
      <c r="G18" s="23" t="str">
        <f aca="false">IF($B18="","",MAX(0,'Education Loan'!$C$19*(1+('Education Loan'!$C$7/12))^(MIN($B18*12,'Education Loan'!$C$10*12))-'Education Loan'!$C$20*((1+('Education Loan'!$C$7/12))^(MIN($B18*12,'Education Loan'!$C$10*12))-1)/('Education Loan'!$C$7/12)))</f>
        <v/>
      </c>
    </row>
    <row r="19" customFormat="false" ht="15" hidden="false" customHeight="false" outlineLevel="0" collapsed="false">
      <c r="B19" s="24" t="str">
        <f aca="false">IF(16&gt;ROUNDUP('Education Loan'!$C$10,0),"",16)</f>
        <v/>
      </c>
      <c r="C19" s="25" t="str">
        <f aca="false">IF($B19="","",MAX(0,'Education Loan'!$C$19*(1+('Education Loan'!$C$7/12))^(MIN(($B19-1)*12,'Education Loan'!$C$10*12))-'Education Loan'!$C$20*((1+('Education Loan'!$C$7/12))^(MIN(($B19-1)*12,'Education Loan'!$C$10*12))-1)/('Education Loan'!$C$7/12)))</f>
        <v/>
      </c>
      <c r="D19" s="25" t="str">
        <f aca="false">IF($B19="","",'Education Loan'!$C$20*MIN(12,MAX(0,'Education Loan'!$C$10*12-($B19-1)*12)))</f>
        <v/>
      </c>
      <c r="E19" s="25" t="str">
        <f aca="false">IF($B19="","",$D19-$F19)</f>
        <v/>
      </c>
      <c r="F19" s="25" t="str">
        <f aca="false">IF($B19="","",$C19-$G19)</f>
        <v/>
      </c>
      <c r="G19" s="25" t="str">
        <f aca="false">IF($B19="","",MAX(0,'Education Loan'!$C$19*(1+('Education Loan'!$C$7/12))^(MIN($B19*12,'Education Loan'!$C$10*12))-'Education Loan'!$C$20*((1+('Education Loan'!$C$7/12))^(MIN($B19*12,'Education Loan'!$C$10*12))-1)/('Education Loan'!$C$7/12)))</f>
        <v/>
      </c>
    </row>
    <row r="20" customFormat="false" ht="15" hidden="false" customHeight="false" outlineLevel="0" collapsed="false">
      <c r="B20" s="22" t="str">
        <f aca="false">IF(17&gt;ROUNDUP('Education Loan'!$C$10,0),"",17)</f>
        <v/>
      </c>
      <c r="C20" s="23" t="str">
        <f aca="false">IF($B20="","",MAX(0,'Education Loan'!$C$19*(1+('Education Loan'!$C$7/12))^(MIN(($B20-1)*12,'Education Loan'!$C$10*12))-'Education Loan'!$C$20*((1+('Education Loan'!$C$7/12))^(MIN(($B20-1)*12,'Education Loan'!$C$10*12))-1)/('Education Loan'!$C$7/12)))</f>
        <v/>
      </c>
      <c r="D20" s="23" t="str">
        <f aca="false">IF($B20="","",'Education Loan'!$C$20*MIN(12,MAX(0,'Education Loan'!$C$10*12-($B20-1)*12)))</f>
        <v/>
      </c>
      <c r="E20" s="23" t="str">
        <f aca="false">IF($B20="","",$D20-$F20)</f>
        <v/>
      </c>
      <c r="F20" s="23" t="str">
        <f aca="false">IF($B20="","",$C20-$G20)</f>
        <v/>
      </c>
      <c r="G20" s="23" t="str">
        <f aca="false">IF($B20="","",MAX(0,'Education Loan'!$C$19*(1+('Education Loan'!$C$7/12))^(MIN($B20*12,'Education Loan'!$C$10*12))-'Education Loan'!$C$20*((1+('Education Loan'!$C$7/12))^(MIN($B20*12,'Education Loan'!$C$10*12))-1)/('Education Loan'!$C$7/12)))</f>
        <v/>
      </c>
    </row>
    <row r="21" customFormat="false" ht="15" hidden="false" customHeight="false" outlineLevel="0" collapsed="false">
      <c r="B21" s="24" t="str">
        <f aca="false">IF(18&gt;ROUNDUP('Education Loan'!$C$10,0),"",18)</f>
        <v/>
      </c>
      <c r="C21" s="25" t="str">
        <f aca="false">IF($B21="","",MAX(0,'Education Loan'!$C$19*(1+('Education Loan'!$C$7/12))^(MIN(($B21-1)*12,'Education Loan'!$C$10*12))-'Education Loan'!$C$20*((1+('Education Loan'!$C$7/12))^(MIN(($B21-1)*12,'Education Loan'!$C$10*12))-1)/('Education Loan'!$C$7/12)))</f>
        <v/>
      </c>
      <c r="D21" s="25" t="str">
        <f aca="false">IF($B21="","",'Education Loan'!$C$20*MIN(12,MAX(0,'Education Loan'!$C$10*12-($B21-1)*12)))</f>
        <v/>
      </c>
      <c r="E21" s="25" t="str">
        <f aca="false">IF($B21="","",$D21-$F21)</f>
        <v/>
      </c>
      <c r="F21" s="25" t="str">
        <f aca="false">IF($B21="","",$C21-$G21)</f>
        <v/>
      </c>
      <c r="G21" s="25" t="str">
        <f aca="false">IF($B21="","",MAX(0,'Education Loan'!$C$19*(1+('Education Loan'!$C$7/12))^(MIN($B21*12,'Education Loan'!$C$10*12))-'Education Loan'!$C$20*((1+('Education Loan'!$C$7/12))^(MIN($B21*12,'Education Loan'!$C$10*12))-1)/('Education Loan'!$C$7/12)))</f>
        <v/>
      </c>
    </row>
    <row r="22" customFormat="false" ht="15" hidden="false" customHeight="false" outlineLevel="0" collapsed="false">
      <c r="B22" s="22" t="str">
        <f aca="false">IF(19&gt;ROUNDUP('Education Loan'!$C$10,0),"",19)</f>
        <v/>
      </c>
      <c r="C22" s="23" t="str">
        <f aca="false">IF($B22="","",MAX(0,'Education Loan'!$C$19*(1+('Education Loan'!$C$7/12))^(MIN(($B22-1)*12,'Education Loan'!$C$10*12))-'Education Loan'!$C$20*((1+('Education Loan'!$C$7/12))^(MIN(($B22-1)*12,'Education Loan'!$C$10*12))-1)/('Education Loan'!$C$7/12)))</f>
        <v/>
      </c>
      <c r="D22" s="23" t="str">
        <f aca="false">IF($B22="","",'Education Loan'!$C$20*MIN(12,MAX(0,'Education Loan'!$C$10*12-($B22-1)*12)))</f>
        <v/>
      </c>
      <c r="E22" s="23" t="str">
        <f aca="false">IF($B22="","",$D22-$F22)</f>
        <v/>
      </c>
      <c r="F22" s="23" t="str">
        <f aca="false">IF($B22="","",$C22-$G22)</f>
        <v/>
      </c>
      <c r="G22" s="23" t="str">
        <f aca="false">IF($B22="","",MAX(0,'Education Loan'!$C$19*(1+('Education Loan'!$C$7/12))^(MIN($B22*12,'Education Loan'!$C$10*12))-'Education Loan'!$C$20*((1+('Education Loan'!$C$7/12))^(MIN($B22*12,'Education Loan'!$C$10*12))-1)/('Education Loan'!$C$7/12)))</f>
        <v/>
      </c>
    </row>
    <row r="23" customFormat="false" ht="15" hidden="false" customHeight="false" outlineLevel="0" collapsed="false">
      <c r="B23" s="24" t="str">
        <f aca="false">IF(20&gt;ROUNDUP('Education Loan'!$C$10,0),"",20)</f>
        <v/>
      </c>
      <c r="C23" s="25" t="str">
        <f aca="false">IF($B23="","",MAX(0,'Education Loan'!$C$19*(1+('Education Loan'!$C$7/12))^(MIN(($B23-1)*12,'Education Loan'!$C$10*12))-'Education Loan'!$C$20*((1+('Education Loan'!$C$7/12))^(MIN(($B23-1)*12,'Education Loan'!$C$10*12))-1)/('Education Loan'!$C$7/12)))</f>
        <v/>
      </c>
      <c r="D23" s="25" t="str">
        <f aca="false">IF($B23="","",'Education Loan'!$C$20*MIN(12,MAX(0,'Education Loan'!$C$10*12-($B23-1)*12)))</f>
        <v/>
      </c>
      <c r="E23" s="25" t="str">
        <f aca="false">IF($B23="","",$D23-$F23)</f>
        <v/>
      </c>
      <c r="F23" s="25" t="str">
        <f aca="false">IF($B23="","",$C23-$G23)</f>
        <v/>
      </c>
      <c r="G23" s="25" t="str">
        <f aca="false">IF($B23="","",MAX(0,'Education Loan'!$C$19*(1+('Education Loan'!$C$7/12))^(MIN($B23*12,'Education Loan'!$C$10*12))-'Education Loan'!$C$20*((1+('Education Loan'!$C$7/12))^(MIN($B23*12,'Education Loan'!$C$10*12))-1)/('Education Loan'!$C$7/12)))</f>
        <v/>
      </c>
    </row>
    <row r="24" customFormat="false" ht="15" hidden="false" customHeight="false" outlineLevel="0" collapsed="false">
      <c r="B24" s="22" t="str">
        <f aca="false">IF(21&gt;ROUNDUP('Education Loan'!$C$10,0),"",21)</f>
        <v/>
      </c>
      <c r="C24" s="23" t="str">
        <f aca="false">IF($B24="","",MAX(0,'Education Loan'!$C$19*(1+('Education Loan'!$C$7/12))^(MIN(($B24-1)*12,'Education Loan'!$C$10*12))-'Education Loan'!$C$20*((1+('Education Loan'!$C$7/12))^(MIN(($B24-1)*12,'Education Loan'!$C$10*12))-1)/('Education Loan'!$C$7/12)))</f>
        <v/>
      </c>
      <c r="D24" s="23" t="str">
        <f aca="false">IF($B24="","",'Education Loan'!$C$20*MIN(12,MAX(0,'Education Loan'!$C$10*12-($B24-1)*12)))</f>
        <v/>
      </c>
      <c r="E24" s="23" t="str">
        <f aca="false">IF($B24="","",$D24-$F24)</f>
        <v/>
      </c>
      <c r="F24" s="23" t="str">
        <f aca="false">IF($B24="","",$C24-$G24)</f>
        <v/>
      </c>
      <c r="G24" s="23" t="str">
        <f aca="false">IF($B24="","",MAX(0,'Education Loan'!$C$19*(1+('Education Loan'!$C$7/12))^(MIN($B24*12,'Education Loan'!$C$10*12))-'Education Loan'!$C$20*((1+('Education Loan'!$C$7/12))^(MIN($B24*12,'Education Loan'!$C$10*12))-1)/('Education Loan'!$C$7/12)))</f>
        <v/>
      </c>
    </row>
    <row r="25" customFormat="false" ht="15" hidden="false" customHeight="false" outlineLevel="0" collapsed="false">
      <c r="B25" s="24" t="str">
        <f aca="false">IF(22&gt;ROUNDUP('Education Loan'!$C$10,0),"",22)</f>
        <v/>
      </c>
      <c r="C25" s="25" t="str">
        <f aca="false">IF($B25="","",MAX(0,'Education Loan'!$C$19*(1+('Education Loan'!$C$7/12))^(MIN(($B25-1)*12,'Education Loan'!$C$10*12))-'Education Loan'!$C$20*((1+('Education Loan'!$C$7/12))^(MIN(($B25-1)*12,'Education Loan'!$C$10*12))-1)/('Education Loan'!$C$7/12)))</f>
        <v/>
      </c>
      <c r="D25" s="25" t="str">
        <f aca="false">IF($B25="","",'Education Loan'!$C$20*MIN(12,MAX(0,'Education Loan'!$C$10*12-($B25-1)*12)))</f>
        <v/>
      </c>
      <c r="E25" s="25" t="str">
        <f aca="false">IF($B25="","",$D25-$F25)</f>
        <v/>
      </c>
      <c r="F25" s="25" t="str">
        <f aca="false">IF($B25="","",$C25-$G25)</f>
        <v/>
      </c>
      <c r="G25" s="25" t="str">
        <f aca="false">IF($B25="","",MAX(0,'Education Loan'!$C$19*(1+('Education Loan'!$C$7/12))^(MIN($B25*12,'Education Loan'!$C$10*12))-'Education Loan'!$C$20*((1+('Education Loan'!$C$7/12))^(MIN($B25*12,'Education Loan'!$C$10*12))-1)/('Education Loan'!$C$7/12)))</f>
        <v/>
      </c>
    </row>
    <row r="26" customFormat="false" ht="15" hidden="false" customHeight="false" outlineLevel="0" collapsed="false">
      <c r="B26" s="22" t="str">
        <f aca="false">IF(23&gt;ROUNDUP('Education Loan'!$C$10,0),"",23)</f>
        <v/>
      </c>
      <c r="C26" s="23" t="str">
        <f aca="false">IF($B26="","",MAX(0,'Education Loan'!$C$19*(1+('Education Loan'!$C$7/12))^(MIN(($B26-1)*12,'Education Loan'!$C$10*12))-'Education Loan'!$C$20*((1+('Education Loan'!$C$7/12))^(MIN(($B26-1)*12,'Education Loan'!$C$10*12))-1)/('Education Loan'!$C$7/12)))</f>
        <v/>
      </c>
      <c r="D26" s="23" t="str">
        <f aca="false">IF($B26="","",'Education Loan'!$C$20*MIN(12,MAX(0,'Education Loan'!$C$10*12-($B26-1)*12)))</f>
        <v/>
      </c>
      <c r="E26" s="23" t="str">
        <f aca="false">IF($B26="","",$D26-$F26)</f>
        <v/>
      </c>
      <c r="F26" s="23" t="str">
        <f aca="false">IF($B26="","",$C26-$G26)</f>
        <v/>
      </c>
      <c r="G26" s="23" t="str">
        <f aca="false">IF($B26="","",MAX(0,'Education Loan'!$C$19*(1+('Education Loan'!$C$7/12))^(MIN($B26*12,'Education Loan'!$C$10*12))-'Education Loan'!$C$20*((1+('Education Loan'!$C$7/12))^(MIN($B26*12,'Education Loan'!$C$10*12))-1)/('Education Loan'!$C$7/12)))</f>
        <v/>
      </c>
    </row>
    <row r="27" customFormat="false" ht="15" hidden="false" customHeight="false" outlineLevel="0" collapsed="false">
      <c r="B27" s="24" t="str">
        <f aca="false">IF(24&gt;ROUNDUP('Education Loan'!$C$10,0),"",24)</f>
        <v/>
      </c>
      <c r="C27" s="25" t="str">
        <f aca="false">IF($B27="","",MAX(0,'Education Loan'!$C$19*(1+('Education Loan'!$C$7/12))^(MIN(($B27-1)*12,'Education Loan'!$C$10*12))-'Education Loan'!$C$20*((1+('Education Loan'!$C$7/12))^(MIN(($B27-1)*12,'Education Loan'!$C$10*12))-1)/('Education Loan'!$C$7/12)))</f>
        <v/>
      </c>
      <c r="D27" s="25" t="str">
        <f aca="false">IF($B27="","",'Education Loan'!$C$20*MIN(12,MAX(0,'Education Loan'!$C$10*12-($B27-1)*12)))</f>
        <v/>
      </c>
      <c r="E27" s="25" t="str">
        <f aca="false">IF($B27="","",$D27-$F27)</f>
        <v/>
      </c>
      <c r="F27" s="25" t="str">
        <f aca="false">IF($B27="","",$C27-$G27)</f>
        <v/>
      </c>
      <c r="G27" s="25" t="str">
        <f aca="false">IF($B27="","",MAX(0,'Education Loan'!$C$19*(1+('Education Loan'!$C$7/12))^(MIN($B27*12,'Education Loan'!$C$10*12))-'Education Loan'!$C$20*((1+('Education Loan'!$C$7/12))^(MIN($B27*12,'Education Loan'!$C$10*12))-1)/('Education Loan'!$C$7/12)))</f>
        <v/>
      </c>
    </row>
    <row r="28" customFormat="false" ht="15" hidden="false" customHeight="false" outlineLevel="0" collapsed="false">
      <c r="B28" s="22" t="str">
        <f aca="false">IF(25&gt;ROUNDUP('Education Loan'!$C$10,0),"",25)</f>
        <v/>
      </c>
      <c r="C28" s="23" t="str">
        <f aca="false">IF($B28="","",MAX(0,'Education Loan'!$C$19*(1+('Education Loan'!$C$7/12))^(MIN(($B28-1)*12,'Education Loan'!$C$10*12))-'Education Loan'!$C$20*((1+('Education Loan'!$C$7/12))^(MIN(($B28-1)*12,'Education Loan'!$C$10*12))-1)/('Education Loan'!$C$7/12)))</f>
        <v/>
      </c>
      <c r="D28" s="23" t="str">
        <f aca="false">IF($B28="","",'Education Loan'!$C$20*MIN(12,MAX(0,'Education Loan'!$C$10*12-($B28-1)*12)))</f>
        <v/>
      </c>
      <c r="E28" s="23" t="str">
        <f aca="false">IF($B28="","",$D28-$F28)</f>
        <v/>
      </c>
      <c r="F28" s="23" t="str">
        <f aca="false">IF($B28="","",$C28-$G28)</f>
        <v/>
      </c>
      <c r="G28" s="23" t="str">
        <f aca="false">IF($B28="","",MAX(0,'Education Loan'!$C$19*(1+('Education Loan'!$C$7/12))^(MIN($B28*12,'Education Loan'!$C$10*12))-'Education Loan'!$C$20*((1+('Education Loan'!$C$7/12))^(MIN($B28*12,'Education Loan'!$C$10*12))-1)/('Education Loan'!$C$7/12)))</f>
        <v/>
      </c>
    </row>
    <row r="29" customFormat="false" ht="15" hidden="false" customHeight="false" outlineLevel="0" collapsed="false">
      <c r="B29" s="24" t="str">
        <f aca="false">IF(26&gt;ROUNDUP('Education Loan'!$C$10,0),"",26)</f>
        <v/>
      </c>
      <c r="C29" s="25" t="str">
        <f aca="false">IF($B29="","",MAX(0,'Education Loan'!$C$19*(1+('Education Loan'!$C$7/12))^(MIN(($B29-1)*12,'Education Loan'!$C$10*12))-'Education Loan'!$C$20*((1+('Education Loan'!$C$7/12))^(MIN(($B29-1)*12,'Education Loan'!$C$10*12))-1)/('Education Loan'!$C$7/12)))</f>
        <v/>
      </c>
      <c r="D29" s="25" t="str">
        <f aca="false">IF($B29="","",'Education Loan'!$C$20*MIN(12,MAX(0,'Education Loan'!$C$10*12-($B29-1)*12)))</f>
        <v/>
      </c>
      <c r="E29" s="25" t="str">
        <f aca="false">IF($B29="","",$D29-$F29)</f>
        <v/>
      </c>
      <c r="F29" s="25" t="str">
        <f aca="false">IF($B29="","",$C29-$G29)</f>
        <v/>
      </c>
      <c r="G29" s="25" t="str">
        <f aca="false">IF($B29="","",MAX(0,'Education Loan'!$C$19*(1+('Education Loan'!$C$7/12))^(MIN($B29*12,'Education Loan'!$C$10*12))-'Education Loan'!$C$20*((1+('Education Loan'!$C$7/12))^(MIN($B29*12,'Education Loan'!$C$10*12))-1)/('Education Loan'!$C$7/12)))</f>
        <v/>
      </c>
    </row>
    <row r="30" customFormat="false" ht="15" hidden="false" customHeight="false" outlineLevel="0" collapsed="false">
      <c r="B30" s="22" t="str">
        <f aca="false">IF(27&gt;ROUNDUP('Education Loan'!$C$10,0),"",27)</f>
        <v/>
      </c>
      <c r="C30" s="23" t="str">
        <f aca="false">IF($B30="","",MAX(0,'Education Loan'!$C$19*(1+('Education Loan'!$C$7/12))^(MIN(($B30-1)*12,'Education Loan'!$C$10*12))-'Education Loan'!$C$20*((1+('Education Loan'!$C$7/12))^(MIN(($B30-1)*12,'Education Loan'!$C$10*12))-1)/('Education Loan'!$C$7/12)))</f>
        <v/>
      </c>
      <c r="D30" s="23" t="str">
        <f aca="false">IF($B30="","",'Education Loan'!$C$20*MIN(12,MAX(0,'Education Loan'!$C$10*12-($B30-1)*12)))</f>
        <v/>
      </c>
      <c r="E30" s="23" t="str">
        <f aca="false">IF($B30="","",$D30-$F30)</f>
        <v/>
      </c>
      <c r="F30" s="23" t="str">
        <f aca="false">IF($B30="","",$C30-$G30)</f>
        <v/>
      </c>
      <c r="G30" s="23" t="str">
        <f aca="false">IF($B30="","",MAX(0,'Education Loan'!$C$19*(1+('Education Loan'!$C$7/12))^(MIN($B30*12,'Education Loan'!$C$10*12))-'Education Loan'!$C$20*((1+('Education Loan'!$C$7/12))^(MIN($B30*12,'Education Loan'!$C$10*12))-1)/('Education Loan'!$C$7/12)))</f>
        <v/>
      </c>
    </row>
    <row r="31" customFormat="false" ht="15" hidden="false" customHeight="false" outlineLevel="0" collapsed="false">
      <c r="B31" s="24" t="str">
        <f aca="false">IF(28&gt;ROUNDUP('Education Loan'!$C$10,0),"",28)</f>
        <v/>
      </c>
      <c r="C31" s="25" t="str">
        <f aca="false">IF($B31="","",MAX(0,'Education Loan'!$C$19*(1+('Education Loan'!$C$7/12))^(MIN(($B31-1)*12,'Education Loan'!$C$10*12))-'Education Loan'!$C$20*((1+('Education Loan'!$C$7/12))^(MIN(($B31-1)*12,'Education Loan'!$C$10*12))-1)/('Education Loan'!$C$7/12)))</f>
        <v/>
      </c>
      <c r="D31" s="25" t="str">
        <f aca="false">IF($B31="","",'Education Loan'!$C$20*MIN(12,MAX(0,'Education Loan'!$C$10*12-($B31-1)*12)))</f>
        <v/>
      </c>
      <c r="E31" s="25" t="str">
        <f aca="false">IF($B31="","",$D31-$F31)</f>
        <v/>
      </c>
      <c r="F31" s="25" t="str">
        <f aca="false">IF($B31="","",$C31-$G31)</f>
        <v/>
      </c>
      <c r="G31" s="25" t="str">
        <f aca="false">IF($B31="","",MAX(0,'Education Loan'!$C$19*(1+('Education Loan'!$C$7/12))^(MIN($B31*12,'Education Loan'!$C$10*12))-'Education Loan'!$C$20*((1+('Education Loan'!$C$7/12))^(MIN($B31*12,'Education Loan'!$C$10*12))-1)/('Education Loan'!$C$7/12)))</f>
        <v/>
      </c>
    </row>
    <row r="32" customFormat="false" ht="15" hidden="false" customHeight="false" outlineLevel="0" collapsed="false">
      <c r="B32" s="22" t="str">
        <f aca="false">IF(29&gt;ROUNDUP('Education Loan'!$C$10,0),"",29)</f>
        <v/>
      </c>
      <c r="C32" s="23" t="str">
        <f aca="false">IF($B32="","",MAX(0,'Education Loan'!$C$19*(1+('Education Loan'!$C$7/12))^(MIN(($B32-1)*12,'Education Loan'!$C$10*12))-'Education Loan'!$C$20*((1+('Education Loan'!$C$7/12))^(MIN(($B32-1)*12,'Education Loan'!$C$10*12))-1)/('Education Loan'!$C$7/12)))</f>
        <v/>
      </c>
      <c r="D32" s="23" t="str">
        <f aca="false">IF($B32="","",'Education Loan'!$C$20*MIN(12,MAX(0,'Education Loan'!$C$10*12-($B32-1)*12)))</f>
        <v/>
      </c>
      <c r="E32" s="23" t="str">
        <f aca="false">IF($B32="","",$D32-$F32)</f>
        <v/>
      </c>
      <c r="F32" s="23" t="str">
        <f aca="false">IF($B32="","",$C32-$G32)</f>
        <v/>
      </c>
      <c r="G32" s="23" t="str">
        <f aca="false">IF($B32="","",MAX(0,'Education Loan'!$C$19*(1+('Education Loan'!$C$7/12))^(MIN($B32*12,'Education Loan'!$C$10*12))-'Education Loan'!$C$20*((1+('Education Loan'!$C$7/12))^(MIN($B32*12,'Education Loan'!$C$10*12))-1)/('Education Loan'!$C$7/12)))</f>
        <v/>
      </c>
    </row>
    <row r="33" customFormat="false" ht="15" hidden="false" customHeight="false" outlineLevel="0" collapsed="false">
      <c r="B33" s="24" t="str">
        <f aca="false">IF(30&gt;ROUNDUP('Education Loan'!$C$10,0),"",30)</f>
        <v/>
      </c>
      <c r="C33" s="25" t="str">
        <f aca="false">IF($B33="","",MAX(0,'Education Loan'!$C$19*(1+('Education Loan'!$C$7/12))^(MIN(($B33-1)*12,'Education Loan'!$C$10*12))-'Education Loan'!$C$20*((1+('Education Loan'!$C$7/12))^(MIN(($B33-1)*12,'Education Loan'!$C$10*12))-1)/('Education Loan'!$C$7/12)))</f>
        <v/>
      </c>
      <c r="D33" s="25" t="str">
        <f aca="false">IF($B33="","",'Education Loan'!$C$20*MIN(12,MAX(0,'Education Loan'!$C$10*12-($B33-1)*12)))</f>
        <v/>
      </c>
      <c r="E33" s="25" t="str">
        <f aca="false">IF($B33="","",$D33-$F33)</f>
        <v/>
      </c>
      <c r="F33" s="25" t="str">
        <f aca="false">IF($B33="","",$C33-$G33)</f>
        <v/>
      </c>
      <c r="G33" s="25" t="str">
        <f aca="false">IF($B33="","",MAX(0,'Education Loan'!$C$19*(1+('Education Loan'!$C$7/12))^(MIN($B33*12,'Education Loan'!$C$10*12))-'Education Loan'!$C$20*((1+('Education Loan'!$C$7/12))^(MIN($B33*12,'Education Loan'!$C$10*12))-1)/('Education Loan'!$C$7/12)))</f>
        <v/>
      </c>
    </row>
    <row r="34" customFormat="false" ht="15" hidden="false" customHeight="false" outlineLevel="0" collapsed="false">
      <c r="B34" s="22" t="str">
        <f aca="false">IF(31&gt;ROUNDUP('Education Loan'!$C$10,0),"",31)</f>
        <v/>
      </c>
      <c r="C34" s="23" t="str">
        <f aca="false">IF($B34="","",MAX(0,'Education Loan'!$C$19*(1+('Education Loan'!$C$7/12))^(MIN(($B34-1)*12,'Education Loan'!$C$10*12))-'Education Loan'!$C$20*((1+('Education Loan'!$C$7/12))^(MIN(($B34-1)*12,'Education Loan'!$C$10*12))-1)/('Education Loan'!$C$7/12)))</f>
        <v/>
      </c>
      <c r="D34" s="23" t="str">
        <f aca="false">IF($B34="","",'Education Loan'!$C$20*MIN(12,MAX(0,'Education Loan'!$C$10*12-($B34-1)*12)))</f>
        <v/>
      </c>
      <c r="E34" s="23" t="str">
        <f aca="false">IF($B34="","",$D34-$F34)</f>
        <v/>
      </c>
      <c r="F34" s="23" t="str">
        <f aca="false">IF($B34="","",$C34-$G34)</f>
        <v/>
      </c>
      <c r="G34" s="23" t="str">
        <f aca="false">IF($B34="","",MAX(0,'Education Loan'!$C$19*(1+('Education Loan'!$C$7/12))^(MIN($B34*12,'Education Loan'!$C$10*12))-'Education Loan'!$C$20*((1+('Education Loan'!$C$7/12))^(MIN($B34*12,'Education Loan'!$C$10*12))-1)/('Education Loan'!$C$7/12)))</f>
        <v/>
      </c>
    </row>
    <row r="35" customFormat="false" ht="15" hidden="false" customHeight="false" outlineLevel="0" collapsed="false">
      <c r="B35" s="24" t="str">
        <f aca="false">IF(32&gt;ROUNDUP('Education Loan'!$C$10,0),"",32)</f>
        <v/>
      </c>
      <c r="C35" s="25" t="str">
        <f aca="false">IF($B35="","",MAX(0,'Education Loan'!$C$19*(1+('Education Loan'!$C$7/12))^(MIN(($B35-1)*12,'Education Loan'!$C$10*12))-'Education Loan'!$C$20*((1+('Education Loan'!$C$7/12))^(MIN(($B35-1)*12,'Education Loan'!$C$10*12))-1)/('Education Loan'!$C$7/12)))</f>
        <v/>
      </c>
      <c r="D35" s="25" t="str">
        <f aca="false">IF($B35="","",'Education Loan'!$C$20*MIN(12,MAX(0,'Education Loan'!$C$10*12-($B35-1)*12)))</f>
        <v/>
      </c>
      <c r="E35" s="25" t="str">
        <f aca="false">IF($B35="","",$D35-$F35)</f>
        <v/>
      </c>
      <c r="F35" s="25" t="str">
        <f aca="false">IF($B35="","",$C35-$G35)</f>
        <v/>
      </c>
      <c r="G35" s="25" t="str">
        <f aca="false">IF($B35="","",MAX(0,'Education Loan'!$C$19*(1+('Education Loan'!$C$7/12))^(MIN($B35*12,'Education Loan'!$C$10*12))-'Education Loan'!$C$20*((1+('Education Loan'!$C$7/12))^(MIN($B35*12,'Education Loan'!$C$10*12))-1)/('Education Loan'!$C$7/12)))</f>
        <v/>
      </c>
    </row>
    <row r="36" customFormat="false" ht="15" hidden="false" customHeight="false" outlineLevel="0" collapsed="false">
      <c r="B36" s="22" t="str">
        <f aca="false">IF(33&gt;ROUNDUP('Education Loan'!$C$10,0),"",33)</f>
        <v/>
      </c>
      <c r="C36" s="23" t="str">
        <f aca="false">IF($B36="","",MAX(0,'Education Loan'!$C$19*(1+('Education Loan'!$C$7/12))^(MIN(($B36-1)*12,'Education Loan'!$C$10*12))-'Education Loan'!$C$20*((1+('Education Loan'!$C$7/12))^(MIN(($B36-1)*12,'Education Loan'!$C$10*12))-1)/('Education Loan'!$C$7/12)))</f>
        <v/>
      </c>
      <c r="D36" s="23" t="str">
        <f aca="false">IF($B36="","",'Education Loan'!$C$20*MIN(12,MAX(0,'Education Loan'!$C$10*12-($B36-1)*12)))</f>
        <v/>
      </c>
      <c r="E36" s="23" t="str">
        <f aca="false">IF($B36="","",$D36-$F36)</f>
        <v/>
      </c>
      <c r="F36" s="23" t="str">
        <f aca="false">IF($B36="","",$C36-$G36)</f>
        <v/>
      </c>
      <c r="G36" s="23" t="str">
        <f aca="false">IF($B36="","",MAX(0,'Education Loan'!$C$19*(1+('Education Loan'!$C$7/12))^(MIN($B36*12,'Education Loan'!$C$10*12))-'Education Loan'!$C$20*((1+('Education Loan'!$C$7/12))^(MIN($B36*12,'Education Loan'!$C$10*12))-1)/('Education Loan'!$C$7/12)))</f>
        <v/>
      </c>
    </row>
    <row r="37" customFormat="false" ht="15" hidden="false" customHeight="false" outlineLevel="0" collapsed="false">
      <c r="B37" s="24" t="str">
        <f aca="false">IF(34&gt;ROUNDUP('Education Loan'!$C$10,0),"",34)</f>
        <v/>
      </c>
      <c r="C37" s="25" t="str">
        <f aca="false">IF($B37="","",MAX(0,'Education Loan'!$C$19*(1+('Education Loan'!$C$7/12))^(MIN(($B37-1)*12,'Education Loan'!$C$10*12))-'Education Loan'!$C$20*((1+('Education Loan'!$C$7/12))^(MIN(($B37-1)*12,'Education Loan'!$C$10*12))-1)/('Education Loan'!$C$7/12)))</f>
        <v/>
      </c>
      <c r="D37" s="25" t="str">
        <f aca="false">IF($B37="","",'Education Loan'!$C$20*MIN(12,MAX(0,'Education Loan'!$C$10*12-($B37-1)*12)))</f>
        <v/>
      </c>
      <c r="E37" s="25" t="str">
        <f aca="false">IF($B37="","",$D37-$F37)</f>
        <v/>
      </c>
      <c r="F37" s="25" t="str">
        <f aca="false">IF($B37="","",$C37-$G37)</f>
        <v/>
      </c>
      <c r="G37" s="25" t="str">
        <f aca="false">IF($B37="","",MAX(0,'Education Loan'!$C$19*(1+('Education Loan'!$C$7/12))^(MIN($B37*12,'Education Loan'!$C$10*12))-'Education Loan'!$C$20*((1+('Education Loan'!$C$7/12))^(MIN($B37*12,'Education Loan'!$C$10*12))-1)/('Education Loan'!$C$7/12)))</f>
        <v/>
      </c>
    </row>
    <row r="38" customFormat="false" ht="15" hidden="false" customHeight="false" outlineLevel="0" collapsed="false">
      <c r="B38" s="22" t="str">
        <f aca="false">IF(35&gt;ROUNDUP('Education Loan'!$C$10,0),"",35)</f>
        <v/>
      </c>
      <c r="C38" s="23" t="str">
        <f aca="false">IF($B38="","",MAX(0,'Education Loan'!$C$19*(1+('Education Loan'!$C$7/12))^(MIN(($B38-1)*12,'Education Loan'!$C$10*12))-'Education Loan'!$C$20*((1+('Education Loan'!$C$7/12))^(MIN(($B38-1)*12,'Education Loan'!$C$10*12))-1)/('Education Loan'!$C$7/12)))</f>
        <v/>
      </c>
      <c r="D38" s="23" t="str">
        <f aca="false">IF($B38="","",'Education Loan'!$C$20*MIN(12,MAX(0,'Education Loan'!$C$10*12-($B38-1)*12)))</f>
        <v/>
      </c>
      <c r="E38" s="23" t="str">
        <f aca="false">IF($B38="","",$D38-$F38)</f>
        <v/>
      </c>
      <c r="F38" s="23" t="str">
        <f aca="false">IF($B38="","",$C38-$G38)</f>
        <v/>
      </c>
      <c r="G38" s="23" t="str">
        <f aca="false">IF($B38="","",MAX(0,'Education Loan'!$C$19*(1+('Education Loan'!$C$7/12))^(MIN($B38*12,'Education Loan'!$C$10*12))-'Education Loan'!$C$20*((1+('Education Loan'!$C$7/12))^(MIN($B38*12,'Education Loan'!$C$10*12))-1)/('Education Loan'!$C$7/12)))</f>
        <v/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