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 Loan" sheetId="1" state="visible" r:id="rId3"/>
    <sheet name="Amortisa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<sst xmlns="http://schemas.openxmlformats.org/spreadsheetml/2006/main" count="46" uniqueCount="46">
  <si>
    <t xml:space="preserve">Car Loan Calculator</t>
  </si>
  <si>
    <t xml:space="preserve">LOAN   •   THE 21 CODES OF WEALTH   •   PRATYUSH GOEL</t>
  </si>
  <si>
    <t xml:space="preserve">EMI, insurance, running cost and depreciation — the true cost of a car, not just the showroom price.</t>
  </si>
  <si>
    <t xml:space="preserve">STEP 1  —  ENTER YOUR NUMBERS  (edit the shaded cells only)</t>
  </si>
  <si>
    <t xml:space="preserve">On-road price of the car</t>
  </si>
  <si>
    <t xml:space="preserve">Down payment</t>
  </si>
  <si>
    <t xml:space="preserve">Annual interest rate</t>
  </si>
  <si>
    <t xml:space="preserve">Loan tenure (years)</t>
  </si>
  <si>
    <t xml:space="preserve">Processing fee</t>
  </si>
  <si>
    <t xml:space="preserve">Annual insurance premium</t>
  </si>
  <si>
    <t xml:space="preserve">Monthly fuel &amp; running cost</t>
  </si>
  <si>
    <t xml:space="preserve">Annual maintenance cost</t>
  </si>
  <si>
    <t xml:space="preserve">Annual depreciation rate</t>
  </si>
  <si>
    <t xml:space="preserve">Cars lose 15-20% a year</t>
  </si>
  <si>
    <t xml:space="preserve">Your monthly income</t>
  </si>
  <si>
    <t xml:space="preserve">STEP 2  —  YOUR RESULTS  (calculated automatically)</t>
  </si>
  <si>
    <t xml:space="preserve">Loan amount</t>
  </si>
  <si>
    <t xml:space="preserve">MONTHLY EMI</t>
  </si>
  <si>
    <t xml:space="preserve">Total repayment</t>
  </si>
  <si>
    <t xml:space="preserve">Total interest paid</t>
  </si>
  <si>
    <t xml:space="preserve">True monthly cost of owning the car</t>
  </si>
  <si>
    <t xml:space="preserve">EMI plus insurance, fuel and service</t>
  </si>
  <si>
    <t xml:space="preserve">Total cost over the loan tenure</t>
  </si>
  <si>
    <t xml:space="preserve">Car value at the end of the tenure</t>
  </si>
  <si>
    <t xml:space="preserve">Value lost to depreciation</t>
  </si>
  <si>
    <t xml:space="preserve">Real cost after resale value</t>
  </si>
  <si>
    <t xml:space="preserve">What the car actually cost you</t>
  </si>
  <si>
    <t xml:space="preserve">Monthly cost as a share of income</t>
  </si>
  <si>
    <t xml:space="preserve">Keep total vehicle cost under 15%</t>
  </si>
  <si>
    <t xml:space="preserve">Affordability verdict</t>
  </si>
  <si>
    <t xml:space="preserve">If you invested the EMI at 12% instead</t>
  </si>
  <si>
    <t xml:space="preserve">The opportunity cost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</si>
  <si>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</si>
  <si>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</si>
  <si>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</si>
  <si>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</si>
  <si>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car is a depreciating asset bought with borrowed money — the one combination wealth builders avoid.</t>
  </si>
  <si>
    <t xml:space="preserve">•  The 20/4/10 rule: 20% down payment, maximum 4-year loan, total vehicle cost under 10% of income.</t>
  </si>
  <si>
    <t xml:space="preserve">© Pratyush Goel  •  The 21 Codes of Wealth  •  wealth.goelpratyush.com  —  Educational tool only, not investment or tax advice.</t>
  </si>
  <si>
    <t xml:space="preserve">Year-by-Year Loan Amortisation</t>
  </si>
  <si>
    <t xml:space="preserve">Year</t>
  </si>
  <si>
    <t xml:space="preserve">Opening balance</t>
  </si>
  <si>
    <t xml:space="preserve">Total paid</t>
  </si>
  <si>
    <t xml:space="preserve">Interest paid</t>
  </si>
  <si>
    <t xml:space="preserve">Principal repaid</t>
  </si>
  <si>
    <t xml:space="preserve">Closing balance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</si>
</sst>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1200000</v>
      </c>
      <c r="D6" s="7"/>
    </row>
    <row r="7" customFormat="false" ht="15" hidden="false" customHeight="false" outlineLevel="0" collapsed="false">
      <c r="B7" s="5" t="s">
        <v>5</v>
      </c>
      <c r="C7" s="6" t="n">
        <v>300000</v>
      </c>
      <c r="D7" s="7"/>
    </row>
    <row r="8" customFormat="false" ht="15" hidden="false" customHeight="false" outlineLevel="0" collapsed="false">
      <c r="B8" s="5" t="s">
        <v>6</v>
      </c>
      <c r="C8" s="8" t="n">
        <v>0.095</v>
      </c>
      <c r="D8" s="7"/>
    </row>
    <row r="9" customFormat="false" ht="15" hidden="false" customHeight="false" outlineLevel="0" collapsed="false">
      <c r="B9" s="5" t="s">
        <v>7</v>
      </c>
      <c r="C9" s="9" t="n">
        <v>5</v>
      </c>
      <c r="D9" s="7"/>
    </row>
    <row r="10" customFormat="false" ht="15" hidden="false" customHeight="false" outlineLevel="0" collapsed="false">
      <c r="B10" s="5" t="s">
        <v>8</v>
      </c>
      <c r="C10" s="6" t="n">
        <v>5000</v>
      </c>
      <c r="D10" s="7"/>
    </row>
    <row r="11" customFormat="false" ht="15" hidden="false" customHeight="false" outlineLevel="0" collapsed="false">
      <c r="B11" s="5" t="s">
        <v>9</v>
      </c>
      <c r="C11" s="6" t="n">
        <v>25000</v>
      </c>
      <c r="D11" s="7"/>
    </row>
    <row r="12" customFormat="false" ht="15" hidden="false" customHeight="false" outlineLevel="0" collapsed="false">
      <c r="B12" s="5" t="s">
        <v>10</v>
      </c>
      <c r="C12" s="6" t="n">
        <v>8000</v>
      </c>
      <c r="D12" s="7"/>
    </row>
    <row r="13" customFormat="false" ht="15" hidden="false" customHeight="false" outlineLevel="0" collapsed="false">
      <c r="B13" s="5" t="s">
        <v>11</v>
      </c>
      <c r="C13" s="6" t="n">
        <v>15000</v>
      </c>
      <c r="D13" s="7"/>
    </row>
    <row r="14" customFormat="false" ht="15" hidden="false" customHeight="false" outlineLevel="0" collapsed="false">
      <c r="B14" s="5" t="s">
        <v>12</v>
      </c>
      <c r="C14" s="8" t="n">
        <v>0.15</v>
      </c>
      <c r="D14" s="7" t="s">
        <v>13</v>
      </c>
    </row>
    <row r="15" customFormat="false" ht="15" hidden="false" customHeight="false" outlineLevel="0" collapsed="false">
      <c r="B15" s="5" t="s">
        <v>14</v>
      </c>
      <c r="C15" s="6" t="n">
        <v>100000</v>
      </c>
      <c r="D15" s="7"/>
    </row>
    <row r="17" customFormat="false" ht="21.75" hidden="false" customHeight="true" outlineLevel="0" collapsed="false">
      <c r="B17" s="4" t="s">
        <v>15</v>
      </c>
      <c r="C17" s="4"/>
      <c r="D17" s="4"/>
    </row>
    <row r="18" customFormat="false" ht="15" hidden="false" customHeight="false" outlineLevel="0" collapsed="false">
      <c r="B18" s="10" t="s">
        <v>16</v>
      </c>
      <c r="C18" s="11" t="n">
        <f aca="false">MAX(0,$C$6-$C$7)</f>
        <v>900000</v>
      </c>
      <c r="D18" s="12"/>
    </row>
    <row r="19" customFormat="false" ht="15" hidden="false" customHeight="false" outlineLevel="0" collapsed="false">
      <c r="B19" s="13" t="s">
        <v>17</v>
      </c>
      <c r="C19" s="14" t="n">
        <f aca="false">IFERROR(PMT($C$8/12,$C$9*12,-$C$18),0)</f>
        <v>18901.675178744</v>
      </c>
      <c r="D19" s="15"/>
    </row>
    <row r="20" customFormat="false" ht="15" hidden="false" customHeight="false" outlineLevel="0" collapsed="false">
      <c r="B20" s="10" t="s">
        <v>18</v>
      </c>
      <c r="C20" s="11" t="n">
        <f aca="false">$C$19*$C$9*12</f>
        <v>1134100.51072464</v>
      </c>
      <c r="D20" s="12"/>
    </row>
    <row r="21" customFormat="false" ht="15" hidden="false" customHeight="false" outlineLevel="0" collapsed="false">
      <c r="B21" s="10" t="s">
        <v>19</v>
      </c>
      <c r="C21" s="11" t="n">
        <f aca="false">$C$20-$C$18</f>
        <v>234100.510724637</v>
      </c>
      <c r="D21" s="12"/>
    </row>
    <row r="22" customFormat="false" ht="15" hidden="false" customHeight="false" outlineLevel="0" collapsed="false">
      <c r="B22" s="10" t="s">
        <v>20</v>
      </c>
      <c r="C22" s="11" t="n">
        <f aca="false">$C$19+$C$11/12+$C$12+$C$13/12</f>
        <v>30235.0085120773</v>
      </c>
      <c r="D22" s="12" t="s">
        <v>21</v>
      </c>
    </row>
    <row r="23" customFormat="false" ht="15" hidden="false" customHeight="false" outlineLevel="0" collapsed="false">
      <c r="B23" s="10" t="s">
        <v>22</v>
      </c>
      <c r="C23" s="11" t="n">
        <f aca="false">$C$7+$C$20+$C$10+($C$11+$C$13)*$C$9+$C$12*12*$C$9</f>
        <v>2119100.51072464</v>
      </c>
      <c r="D23" s="12"/>
    </row>
    <row r="24" customFormat="false" ht="15" hidden="false" customHeight="false" outlineLevel="0" collapsed="false">
      <c r="B24" s="10" t="s">
        <v>23</v>
      </c>
      <c r="C24" s="11" t="n">
        <f aca="false">$C$6*(1-$C$14)^$C$9</f>
        <v>532446.375</v>
      </c>
      <c r="D24" s="12"/>
    </row>
    <row r="25" customFormat="false" ht="15" hidden="false" customHeight="false" outlineLevel="0" collapsed="false">
      <c r="B25" s="10" t="s">
        <v>24</v>
      </c>
      <c r="C25" s="11" t="n">
        <f aca="false">$C$6-$C$24</f>
        <v>667553.625</v>
      </c>
      <c r="D25" s="12"/>
    </row>
    <row r="26" customFormat="false" ht="15" hidden="false" customHeight="false" outlineLevel="0" collapsed="false">
      <c r="B26" s="10" t="s">
        <v>25</v>
      </c>
      <c r="C26" s="11" t="n">
        <f aca="false">$C$23-$C$24</f>
        <v>1586654.13572464</v>
      </c>
      <c r="D26" s="12" t="s">
        <v>26</v>
      </c>
    </row>
    <row r="27" customFormat="false" ht="15" hidden="false" customHeight="false" outlineLevel="0" collapsed="false">
      <c r="B27" s="10" t="s">
        <v>27</v>
      </c>
      <c r="C27" s="16" t="n">
        <f aca="false">IFERROR($C$22/$C$15,0)</f>
        <v>0.302350085120773</v>
      </c>
      <c r="D27" s="12" t="s">
        <v>28</v>
      </c>
    </row>
    <row r="28" customFormat="false" ht="15" hidden="false" customHeight="false" outlineLevel="0" collapsed="false">
      <c r="B28" s="10" t="s">
        <v>29</v>
      </c>
      <c r="C28" s="17" t="str">
        <f aca="false">IF(IFERROR($C$22/$C$15,1)&lt;=0.15,"Affordable","Too expensive for your income")</f>
        <v>Too expensive for your income</v>
      </c>
      <c r="D28" s="12"/>
    </row>
    <row r="29" customFormat="false" ht="15" hidden="false" customHeight="false" outlineLevel="0" collapsed="false">
      <c r="B29" s="10" t="s">
        <v>30</v>
      </c>
      <c r="C29" s="11" t="n">
        <f aca="false">FV(0.12/12,$C$9*12,-$C$19,0)</f>
        <v>1543693.5715811</v>
      </c>
      <c r="D29" s="12" t="s">
        <v>31</v>
      </c>
    </row>
    <row r="31" customFormat="false" ht="21.75" hidden="false" customHeight="true" outlineLevel="0" collapsed="false">
      <c r="B31" s="4" t="s">
        <v>32</v>
      </c>
      <c r="C31" s="4"/>
      <c r="D31" s="4"/>
    </row>
    <row r="32" customFormat="false" ht="15" hidden="false" customHeight="true" outlineLevel="0" collapsed="false">
      <c r="B32" s="18" t="s">
        <v>33</v>
      </c>
      <c r="C32" s="18"/>
      <c r="D32" s="18"/>
    </row>
    <row r="33" customFormat="false" ht="15" hidden="false" customHeight="true" outlineLevel="0" collapsed="false">
      <c r="B33" s="18" t="s">
        <v>34</v>
      </c>
      <c r="C33" s="18"/>
      <c r="D33" s="18"/>
    </row>
    <row r="34" customFormat="false" ht="15" hidden="false" customHeight="true" outlineLevel="0" collapsed="false">
      <c r="B34" s="18" t="s">
        <v>35</v>
      </c>
      <c r="C34" s="18"/>
      <c r="D34" s="18"/>
    </row>
    <row r="35" customFormat="false" ht="15" hidden="false" customHeight="true" outlineLevel="0" collapsed="false">
      <c r="B35" s="18" t="s">
        <v>36</v>
      </c>
      <c r="C35" s="18"/>
      <c r="D35" s="18"/>
    </row>
    <row r="36" customFormat="false" ht="15" hidden="false" customHeight="true" outlineLevel="0" collapsed="false">
      <c r="B36" s="18" t="s">
        <v>37</v>
      </c>
      <c r="C36" s="18"/>
      <c r="D36" s="18"/>
    </row>
    <row r="38" customFormat="false" ht="19.5" hidden="false" customHeight="true" outlineLevel="0" collapsed="false">
      <c r="B38" s="19" t="s">
        <v>38</v>
      </c>
      <c r="C38" s="19"/>
      <c r="D38" s="19"/>
    </row>
  </sheetData>
  <mergeCells count="12">
    <mergeCell ref="B1:D1"/>
    <mergeCell ref="B2:D2"/>
    <mergeCell ref="B3:D3"/>
    <mergeCell ref="B5:D5"/>
    <mergeCell ref="B17:D17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"/>
    <col collapsed="false" customWidth="true" hidden="false" outlineLevel="0" max="3" min="3" style="0" width="20"/>
    <col collapsed="false" customWidth="true" hidden="false" outlineLevel="0" max="6" min="4" style="0" width="18"/>
    <col collapsed="false" customWidth="true" hidden="false" outlineLevel="0" max="7" min="7" style="0" width="20"/>
  </cols>
  <sheetData>
    <row r="1" customFormat="false" ht="27.75" hidden="false" customHeight="true" outlineLevel="0" collapsed="false">
      <c r="B1" s="20" t="s">
        <v>39</v>
      </c>
      <c r="C1" s="20"/>
      <c r="D1" s="20"/>
      <c r="E1" s="20"/>
      <c r="F1" s="20"/>
      <c r="G1" s="20"/>
    </row>
    <row r="3" customFormat="false" ht="30" hidden="false" customHeight="true" outlineLevel="0" collapsed="false">
      <c r="B3" s="21" t="s">
        <v>40</v>
      </c>
      <c r="C3" s="21" t="s">
        <v>41</v>
      </c>
      <c r="D3" s="21" t="s">
        <v>42</v>
      </c>
      <c r="E3" s="21" t="s">
        <v>43</v>
      </c>
      <c r="F3" s="21" t="s">
        <v>44</v>
      </c>
      <c r="G3" s="21" t="s">
        <v>45</v>
      </c>
    </row>
    <row r="4" customFormat="false" ht="15" hidden="false" customHeight="false" outlineLevel="0" collapsed="false">
      <c r="B4" s="22" t="n">
        <f aca="false">IF(1&gt;ROUNDUP('Car Loan'!$C$9,0),"",1)</f>
        <v>1</v>
      </c>
      <c r="C4" s="23" t="n">
        <f aca="false">IF($B4="","",MAX(0,'Car Loan'!$C$18*(1+('Car Loan'!$C$8/12))^(MIN(($B4-1)*12,'Car Loan'!$C$9*12))-'Car Loan'!$C$19*((1+('Car Loan'!$C$8/12))^(MIN(($B4-1)*12,'Car Loan'!$C$9*12))-1)/('Car Loan'!$C$8/12)))</f>
        <v>900000</v>
      </c>
      <c r="D4" s="23" t="n">
        <f aca="false">IF($B4="","",'Car Loan'!$C$19*MIN(12,MAX(0,'Car Loan'!$C$9*12-($B4-1)*12)))</f>
        <v>226820.102144927</v>
      </c>
      <c r="E4" s="23" t="n">
        <f aca="false">IF($B4="","",$D4-$F4)</f>
        <v>79181.3787768718</v>
      </c>
      <c r="F4" s="23" t="n">
        <f aca="false">IF($B4="","",$C4-$G4)</f>
        <v>147638.723368056</v>
      </c>
      <c r="G4" s="23" t="n">
        <f aca="false">IF($B4="","",MAX(0,'Car Loan'!$C$18*(1+('Car Loan'!$C$8/12))^(MIN($B4*12,'Car Loan'!$C$9*12))-'Car Loan'!$C$19*((1+('Car Loan'!$C$8/12))^(MIN($B4*12,'Car Loan'!$C$9*12))-1)/('Car Loan'!$C$8/12)))</f>
        <v>752361.276631944</v>
      </c>
    </row>
    <row r="5" customFormat="false" ht="15" hidden="false" customHeight="false" outlineLevel="0" collapsed="false">
      <c r="B5" s="24" t="n">
        <f aca="false">IF(2&gt;ROUNDUP('Car Loan'!$C$9,0),"",2)</f>
        <v>2</v>
      </c>
      <c r="C5" s="25" t="n">
        <f aca="false">IF($B5="","",MAX(0,'Car Loan'!$C$18*(1+('Car Loan'!$C$8/12))^(MIN(($B5-1)*12,'Car Loan'!$C$9*12))-'Car Loan'!$C$19*((1+('Car Loan'!$C$8/12))^(MIN(($B5-1)*12,'Car Loan'!$C$9*12))-1)/('Car Loan'!$C$8/12)))</f>
        <v>752361.276631944</v>
      </c>
      <c r="D5" s="25" t="n">
        <f aca="false">IF($B5="","",'Car Loan'!$C$19*MIN(12,MAX(0,'Car Loan'!$C$9*12-($B5-1)*12)))</f>
        <v>226820.102144927</v>
      </c>
      <c r="E5" s="25" t="n">
        <f aca="false">IF($B5="","",$D5-$F5)</f>
        <v>64528.5921657885</v>
      </c>
      <c r="F5" s="25" t="n">
        <f aca="false">IF($B5="","",$C5-$G5)</f>
        <v>162291.509979139</v>
      </c>
      <c r="G5" s="25" t="n">
        <f aca="false">IF($B5="","",MAX(0,'Car Loan'!$C$18*(1+('Car Loan'!$C$8/12))^(MIN($B5*12,'Car Loan'!$C$9*12))-'Car Loan'!$C$19*((1+('Car Loan'!$C$8/12))^(MIN($B5*12,'Car Loan'!$C$9*12))-1)/('Car Loan'!$C$8/12)))</f>
        <v>590069.766652805</v>
      </c>
    </row>
    <row r="6" customFormat="false" ht="15" hidden="false" customHeight="false" outlineLevel="0" collapsed="false">
      <c r="B6" s="22" t="n">
        <f aca="false">IF(3&gt;ROUNDUP('Car Loan'!$C$9,0),"",3)</f>
        <v>3</v>
      </c>
      <c r="C6" s="23" t="n">
        <f aca="false">IF($B6="","",MAX(0,'Car Loan'!$C$18*(1+('Car Loan'!$C$8/12))^(MIN(($B6-1)*12,'Car Loan'!$C$9*12))-'Car Loan'!$C$19*((1+('Car Loan'!$C$8/12))^(MIN(($B6-1)*12,'Car Loan'!$C$9*12))-1)/('Car Loan'!$C$8/12)))</f>
        <v>590069.766652805</v>
      </c>
      <c r="D6" s="23" t="n">
        <f aca="false">IF($B6="","",'Car Loan'!$C$19*MIN(12,MAX(0,'Car Loan'!$C$9*12-($B6-1)*12)))</f>
        <v>226820.102144927</v>
      </c>
      <c r="E6" s="23" t="n">
        <f aca="false">IF($B6="","",$D6-$F6)</f>
        <v>48421.5518834997</v>
      </c>
      <c r="F6" s="23" t="n">
        <f aca="false">IF($B6="","",$C6-$G6)</f>
        <v>178398.550261428</v>
      </c>
      <c r="G6" s="23" t="n">
        <f aca="false">IF($B6="","",MAX(0,'Car Loan'!$C$18*(1+('Car Loan'!$C$8/12))^(MIN($B6*12,'Car Loan'!$C$9*12))-'Car Loan'!$C$19*((1+('Car Loan'!$C$8/12))^(MIN($B6*12,'Car Loan'!$C$9*12))-1)/('Car Loan'!$C$8/12)))</f>
        <v>411671.216391378</v>
      </c>
    </row>
    <row r="7" customFormat="false" ht="15" hidden="false" customHeight="false" outlineLevel="0" collapsed="false">
      <c r="B7" s="24" t="n">
        <f aca="false">IF(4&gt;ROUNDUP('Car Loan'!$C$9,0),"",4)</f>
        <v>4</v>
      </c>
      <c r="C7" s="25" t="n">
        <f aca="false">IF($B7="","",MAX(0,'Car Loan'!$C$18*(1+('Car Loan'!$C$8/12))^(MIN(($B7-1)*12,'Car Loan'!$C$9*12))-'Car Loan'!$C$19*((1+('Car Loan'!$C$8/12))^(MIN(($B7-1)*12,'Car Loan'!$C$9*12))-1)/('Car Loan'!$C$8/12)))</f>
        <v>411671.216391378</v>
      </c>
      <c r="D7" s="25" t="n">
        <f aca="false">IF($B7="","",'Car Loan'!$C$19*MIN(12,MAX(0,'Car Loan'!$C$9*12-($B7-1)*12)))</f>
        <v>226820.102144927</v>
      </c>
      <c r="E7" s="25" t="n">
        <f aca="false">IF($B7="","",$D7-$F7)</f>
        <v>30715.9267664992</v>
      </c>
      <c r="F7" s="25" t="n">
        <f aca="false">IF($B7="","",$C7-$G7)</f>
        <v>196104.175378428</v>
      </c>
      <c r="G7" s="25" t="n">
        <f aca="false">IF($B7="","",MAX(0,'Car Loan'!$C$18*(1+('Car Loan'!$C$8/12))^(MIN($B7*12,'Car Loan'!$C$9*12))-'Car Loan'!$C$19*((1+('Car Loan'!$C$8/12))^(MIN($B7*12,'Car Loan'!$C$9*12))-1)/('Car Loan'!$C$8/12)))</f>
        <v>215567.041012949</v>
      </c>
    </row>
    <row r="8" customFormat="false" ht="15" hidden="false" customHeight="false" outlineLevel="0" collapsed="false">
      <c r="B8" s="22" t="n">
        <f aca="false">IF(5&gt;ROUNDUP('Car Loan'!$C$9,0),"",5)</f>
        <v>5</v>
      </c>
      <c r="C8" s="23" t="n">
        <f aca="false">IF($B8="","",MAX(0,'Car Loan'!$C$18*(1+('Car Loan'!$C$8/12))^(MIN(($B8-1)*12,'Car Loan'!$C$9*12))-'Car Loan'!$C$19*((1+('Car Loan'!$C$8/12))^(MIN(($B8-1)*12,'Car Loan'!$C$9*12))-1)/('Car Loan'!$C$8/12)))</f>
        <v>215567.041012949</v>
      </c>
      <c r="D8" s="23" t="n">
        <f aca="false">IF($B8="","",'Car Loan'!$C$19*MIN(12,MAX(0,'Car Loan'!$C$9*12-($B8-1)*12)))</f>
        <v>226820.102144927</v>
      </c>
      <c r="E8" s="23" t="n">
        <f aca="false">IF($B8="","",$D8-$F8)</f>
        <v>11253.0611319919</v>
      </c>
      <c r="F8" s="23" t="n">
        <f aca="false">IF($B8="","",$C8-$G8)</f>
        <v>215567.041012936</v>
      </c>
      <c r="G8" s="23" t="n">
        <f aca="false">IF($B8="","",MAX(0,'Car Loan'!$C$18*(1+('Car Loan'!$C$8/12))^(MIN($B8*12,'Car Loan'!$C$9*12))-'Car Loan'!$C$19*((1+('Car Loan'!$C$8/12))^(MIN($B8*12,'Car Loan'!$C$9*12))-1)/('Car Loan'!$C$8/12)))</f>
        <v>1.37370079755783E-008</v>
      </c>
    </row>
    <row r="9" customFormat="false" ht="15" hidden="false" customHeight="false" outlineLevel="0" collapsed="false">
      <c r="B9" s="24" t="str">
        <f aca="false">IF(6&gt;ROUNDUP('Car Loan'!$C$9,0),"",6)</f>
        <v/>
      </c>
      <c r="C9" s="25" t="str">
        <f aca="false">IF($B9="","",MAX(0,'Car Loan'!$C$18*(1+('Car Loan'!$C$8/12))^(MIN(($B9-1)*12,'Car Loan'!$C$9*12))-'Car Loan'!$C$19*((1+('Car Loan'!$C$8/12))^(MIN(($B9-1)*12,'Car Loan'!$C$9*12))-1)/('Car Loan'!$C$8/12)))</f>
        <v/>
      </c>
      <c r="D9" s="25" t="str">
        <f aca="false">IF($B9="","",'Car Loan'!$C$19*MIN(12,MAX(0,'Car Loan'!$C$9*12-($B9-1)*12)))</f>
        <v/>
      </c>
      <c r="E9" s="25" t="str">
        <f aca="false">IF($B9="","",$D9-$F9)</f>
        <v/>
      </c>
      <c r="F9" s="25" t="str">
        <f aca="false">IF($B9="","",$C9-$G9)</f>
        <v/>
      </c>
      <c r="G9" s="25" t="str">
        <f aca="false">IF($B9="","",MAX(0,'Car Loan'!$C$18*(1+('Car Loan'!$C$8/12))^(MIN($B9*12,'Car Loan'!$C$9*12))-'Car Loan'!$C$19*((1+('Car Loan'!$C$8/12))^(MIN($B9*12,'Car Loan'!$C$9*12))-1)/('Car Loan'!$C$8/12)))</f>
        <v/>
      </c>
    </row>
    <row r="10" customFormat="false" ht="15" hidden="false" customHeight="false" outlineLevel="0" collapsed="false">
      <c r="B10" s="22" t="str">
        <f aca="false">IF(7&gt;ROUNDUP('Car Loan'!$C$9,0),"",7)</f>
        <v/>
      </c>
      <c r="C10" s="23" t="str">
        <f aca="false">IF($B10="","",MAX(0,'Car Loan'!$C$18*(1+('Car Loan'!$C$8/12))^(MIN(($B10-1)*12,'Car Loan'!$C$9*12))-'Car Loan'!$C$19*((1+('Car Loan'!$C$8/12))^(MIN(($B10-1)*12,'Car Loan'!$C$9*12))-1)/('Car Loan'!$C$8/12)))</f>
        <v/>
      </c>
      <c r="D10" s="23" t="str">
        <f aca="false">IF($B10="","",'Car Loan'!$C$19*MIN(12,MAX(0,'Car Loan'!$C$9*12-($B10-1)*12)))</f>
        <v/>
      </c>
      <c r="E10" s="23" t="str">
        <f aca="false">IF($B10="","",$D10-$F10)</f>
        <v/>
      </c>
      <c r="F10" s="23" t="str">
        <f aca="false">IF($B10="","",$C10-$G10)</f>
        <v/>
      </c>
      <c r="G10" s="23" t="str">
        <f aca="false">IF($B10="","",MAX(0,'Car Loan'!$C$18*(1+('Car Loan'!$C$8/12))^(MIN($B10*12,'Car Loan'!$C$9*12))-'Car Loan'!$C$19*((1+('Car Loan'!$C$8/12))^(MIN($B10*12,'Car Loan'!$C$9*12))-1)/('Car Loan'!$C$8/12)))</f>
        <v/>
      </c>
    </row>
    <row r="11" customFormat="false" ht="15" hidden="false" customHeight="false" outlineLevel="0" collapsed="false">
      <c r="B11" s="24" t="str">
        <f aca="false">IF(8&gt;ROUNDUP('Car Loan'!$C$9,0),"",8)</f>
        <v/>
      </c>
      <c r="C11" s="25" t="str">
        <f aca="false">IF($B11="","",MAX(0,'Car Loan'!$C$18*(1+('Car Loan'!$C$8/12))^(MIN(($B11-1)*12,'Car Loan'!$C$9*12))-'Car Loan'!$C$19*((1+('Car Loan'!$C$8/12))^(MIN(($B11-1)*12,'Car Loan'!$C$9*12))-1)/('Car Loan'!$C$8/12)))</f>
        <v/>
      </c>
      <c r="D11" s="25" t="str">
        <f aca="false">IF($B11="","",'Car Loan'!$C$19*MIN(12,MAX(0,'Car Loan'!$C$9*12-($B11-1)*12)))</f>
        <v/>
      </c>
      <c r="E11" s="25" t="str">
        <f aca="false">IF($B11="","",$D11-$F11)</f>
        <v/>
      </c>
      <c r="F11" s="25" t="str">
        <f aca="false">IF($B11="","",$C11-$G11)</f>
        <v/>
      </c>
      <c r="G11" s="25" t="str">
        <f aca="false">IF($B11="","",MAX(0,'Car Loan'!$C$18*(1+('Car Loan'!$C$8/12))^(MIN($B11*12,'Car Loan'!$C$9*12))-'Car Loan'!$C$19*((1+('Car Loan'!$C$8/12))^(MIN($B11*12,'Car Loan'!$C$9*12))-1)/('Car Loan'!$C$8/12)))</f>
        <v/>
      </c>
    </row>
    <row r="12" customFormat="false" ht="15" hidden="false" customHeight="false" outlineLevel="0" collapsed="false">
      <c r="B12" s="22" t="str">
        <f aca="false">IF(9&gt;ROUNDUP('Car Loan'!$C$9,0),"",9)</f>
        <v/>
      </c>
      <c r="C12" s="23" t="str">
        <f aca="false">IF($B12="","",MAX(0,'Car Loan'!$C$18*(1+('Car Loan'!$C$8/12))^(MIN(($B12-1)*12,'Car Loan'!$C$9*12))-'Car Loan'!$C$19*((1+('Car Loan'!$C$8/12))^(MIN(($B12-1)*12,'Car Loan'!$C$9*12))-1)/('Car Loan'!$C$8/12)))</f>
        <v/>
      </c>
      <c r="D12" s="23" t="str">
        <f aca="false">IF($B12="","",'Car Loan'!$C$19*MIN(12,MAX(0,'Car Loan'!$C$9*12-($B12-1)*12)))</f>
        <v/>
      </c>
      <c r="E12" s="23" t="str">
        <f aca="false">IF($B12="","",$D12-$F12)</f>
        <v/>
      </c>
      <c r="F12" s="23" t="str">
        <f aca="false">IF($B12="","",$C12-$G12)</f>
        <v/>
      </c>
      <c r="G12" s="23" t="str">
        <f aca="false">IF($B12="","",MAX(0,'Car Loan'!$C$18*(1+('Car Loan'!$C$8/12))^(MIN($B12*12,'Car Loan'!$C$9*12))-'Car Loan'!$C$19*((1+('Car Loan'!$C$8/12))^(MIN($B12*12,'Car Loan'!$C$9*12))-1)/('Car Loan'!$C$8/12)))</f>
        <v/>
      </c>
    </row>
    <row r="13" customFormat="false" ht="15" hidden="false" customHeight="false" outlineLevel="0" collapsed="false">
      <c r="B13" s="24" t="str">
        <f aca="false">IF(10&gt;ROUNDUP('Car Loan'!$C$9,0),"",10)</f>
        <v/>
      </c>
      <c r="C13" s="25" t="str">
        <f aca="false">IF($B13="","",MAX(0,'Car Loan'!$C$18*(1+('Car Loan'!$C$8/12))^(MIN(($B13-1)*12,'Car Loan'!$C$9*12))-'Car Loan'!$C$19*((1+('Car Loan'!$C$8/12))^(MIN(($B13-1)*12,'Car Loan'!$C$9*12))-1)/('Car Loan'!$C$8/12)))</f>
        <v/>
      </c>
      <c r="D13" s="25" t="str">
        <f aca="false">IF($B13="","",'Car Loan'!$C$19*MIN(12,MAX(0,'Car Loan'!$C$9*12-($B13-1)*12)))</f>
        <v/>
      </c>
      <c r="E13" s="25" t="str">
        <f aca="false">IF($B13="","",$D13-$F13)</f>
        <v/>
      </c>
      <c r="F13" s="25" t="str">
        <f aca="false">IF($B13="","",$C13-$G13)</f>
        <v/>
      </c>
      <c r="G13" s="25" t="str">
        <f aca="false">IF($B13="","",MAX(0,'Car Loan'!$C$18*(1+('Car Loan'!$C$8/12))^(MIN($B13*12,'Car Loan'!$C$9*12))-'Car Loan'!$C$19*((1+('Car Loan'!$C$8/12))^(MIN($B13*12,'Car Loan'!$C$9*12))-1)/('Car Loan'!$C$8/12)))</f>
        <v/>
      </c>
    </row>
    <row r="14" customFormat="false" ht="15" hidden="false" customHeight="false" outlineLevel="0" collapsed="false">
      <c r="B14" s="22" t="str">
        <f aca="false">IF(11&gt;ROUNDUP('Car Loan'!$C$9,0),"",11)</f>
        <v/>
      </c>
      <c r="C14" s="23" t="str">
        <f aca="false">IF($B14="","",MAX(0,'Car Loan'!$C$18*(1+('Car Loan'!$C$8/12))^(MIN(($B14-1)*12,'Car Loan'!$C$9*12))-'Car Loan'!$C$19*((1+('Car Loan'!$C$8/12))^(MIN(($B14-1)*12,'Car Loan'!$C$9*12))-1)/('Car Loan'!$C$8/12)))</f>
        <v/>
      </c>
      <c r="D14" s="23" t="str">
        <f aca="false">IF($B14="","",'Car Loan'!$C$19*MIN(12,MAX(0,'Car Loan'!$C$9*12-($B14-1)*12)))</f>
        <v/>
      </c>
      <c r="E14" s="23" t="str">
        <f aca="false">IF($B14="","",$D14-$F14)</f>
        <v/>
      </c>
      <c r="F14" s="23" t="str">
        <f aca="false">IF($B14="","",$C14-$G14)</f>
        <v/>
      </c>
      <c r="G14" s="23" t="str">
        <f aca="false">IF($B14="","",MAX(0,'Car Loan'!$C$18*(1+('Car Loan'!$C$8/12))^(MIN($B14*12,'Car Loan'!$C$9*12))-'Car Loan'!$C$19*((1+('Car Loan'!$C$8/12))^(MIN($B14*12,'Car Loan'!$C$9*12))-1)/('Car Loan'!$C$8/12)))</f>
        <v/>
      </c>
    </row>
    <row r="15" customFormat="false" ht="15" hidden="false" customHeight="false" outlineLevel="0" collapsed="false">
      <c r="B15" s="24" t="str">
        <f aca="false">IF(12&gt;ROUNDUP('Car Loan'!$C$9,0),"",12)</f>
        <v/>
      </c>
      <c r="C15" s="25" t="str">
        <f aca="false">IF($B15="","",MAX(0,'Car Loan'!$C$18*(1+('Car Loan'!$C$8/12))^(MIN(($B15-1)*12,'Car Loan'!$C$9*12))-'Car Loan'!$C$19*((1+('Car Loan'!$C$8/12))^(MIN(($B15-1)*12,'Car Loan'!$C$9*12))-1)/('Car Loan'!$C$8/12)))</f>
        <v/>
      </c>
      <c r="D15" s="25" t="str">
        <f aca="false">IF($B15="","",'Car Loan'!$C$19*MIN(12,MAX(0,'Car Loan'!$C$9*12-($B15-1)*12)))</f>
        <v/>
      </c>
      <c r="E15" s="25" t="str">
        <f aca="false">IF($B15="","",$D15-$F15)</f>
        <v/>
      </c>
      <c r="F15" s="25" t="str">
        <f aca="false">IF($B15="","",$C15-$G15)</f>
        <v/>
      </c>
      <c r="G15" s="25" t="str">
        <f aca="false">IF($B15="","",MAX(0,'Car Loan'!$C$18*(1+('Car Loan'!$C$8/12))^(MIN($B15*12,'Car Loan'!$C$9*12))-'Car Loan'!$C$19*((1+('Car Loan'!$C$8/12))^(MIN($B15*12,'Car Loan'!$C$9*12))-1)/('Car Loan'!$C$8/12)))</f>
        <v/>
      </c>
    </row>
    <row r="16" customFormat="false" ht="15" hidden="false" customHeight="false" outlineLevel="0" collapsed="false">
      <c r="B16" s="22" t="str">
        <f aca="false">IF(13&gt;ROUNDUP('Car Loan'!$C$9,0),"",13)</f>
        <v/>
      </c>
      <c r="C16" s="23" t="str">
        <f aca="false">IF($B16="","",MAX(0,'Car Loan'!$C$18*(1+('Car Loan'!$C$8/12))^(MIN(($B16-1)*12,'Car Loan'!$C$9*12))-'Car Loan'!$C$19*((1+('Car Loan'!$C$8/12))^(MIN(($B16-1)*12,'Car Loan'!$C$9*12))-1)/('Car Loan'!$C$8/12)))</f>
        <v/>
      </c>
      <c r="D16" s="23" t="str">
        <f aca="false">IF($B16="","",'Car Loan'!$C$19*MIN(12,MAX(0,'Car Loan'!$C$9*12-($B16-1)*12)))</f>
        <v/>
      </c>
      <c r="E16" s="23" t="str">
        <f aca="false">IF($B16="","",$D16-$F16)</f>
        <v/>
      </c>
      <c r="F16" s="23" t="str">
        <f aca="false">IF($B16="","",$C16-$G16)</f>
        <v/>
      </c>
      <c r="G16" s="23" t="str">
        <f aca="false">IF($B16="","",MAX(0,'Car Loan'!$C$18*(1+('Car Loan'!$C$8/12))^(MIN($B16*12,'Car Loan'!$C$9*12))-'Car Loan'!$C$19*((1+('Car Loan'!$C$8/12))^(MIN($B16*12,'Car Loan'!$C$9*12))-1)/('Car Loan'!$C$8/12)))</f>
        <v/>
      </c>
    </row>
    <row r="17" customFormat="false" ht="15" hidden="false" customHeight="false" outlineLevel="0" collapsed="false">
      <c r="B17" s="24" t="str">
        <f aca="false">IF(14&gt;ROUNDUP('Car Loan'!$C$9,0),"",14)</f>
        <v/>
      </c>
      <c r="C17" s="25" t="str">
        <f aca="false">IF($B17="","",MAX(0,'Car Loan'!$C$18*(1+('Car Loan'!$C$8/12))^(MIN(($B17-1)*12,'Car Loan'!$C$9*12))-'Car Loan'!$C$19*((1+('Car Loan'!$C$8/12))^(MIN(($B17-1)*12,'Car Loan'!$C$9*12))-1)/('Car Loan'!$C$8/12)))</f>
        <v/>
      </c>
      <c r="D17" s="25" t="str">
        <f aca="false">IF($B17="","",'Car Loan'!$C$19*MIN(12,MAX(0,'Car Loan'!$C$9*12-($B17-1)*12)))</f>
        <v/>
      </c>
      <c r="E17" s="25" t="str">
        <f aca="false">IF($B17="","",$D17-$F17)</f>
        <v/>
      </c>
      <c r="F17" s="25" t="str">
        <f aca="false">IF($B17="","",$C17-$G17)</f>
        <v/>
      </c>
      <c r="G17" s="25" t="str">
        <f aca="false">IF($B17="","",MAX(0,'Car Loan'!$C$18*(1+('Car Loan'!$C$8/12))^(MIN($B17*12,'Car Loan'!$C$9*12))-'Car Loan'!$C$19*((1+('Car Loan'!$C$8/12))^(MIN($B17*12,'Car Loan'!$C$9*12))-1)/('Car Loan'!$C$8/12)))</f>
        <v/>
      </c>
    </row>
    <row r="18" customFormat="false" ht="15" hidden="false" customHeight="false" outlineLevel="0" collapsed="false">
      <c r="B18" s="22" t="str">
        <f aca="false">IF(15&gt;ROUNDUP('Car Loan'!$C$9,0),"",15)</f>
        <v/>
      </c>
      <c r="C18" s="23" t="str">
        <f aca="false">IF($B18="","",MAX(0,'Car Loan'!$C$18*(1+('Car Loan'!$C$8/12))^(MIN(($B18-1)*12,'Car Loan'!$C$9*12))-'Car Loan'!$C$19*((1+('Car Loan'!$C$8/12))^(MIN(($B18-1)*12,'Car Loan'!$C$9*12))-1)/('Car Loan'!$C$8/12)))</f>
        <v/>
      </c>
      <c r="D18" s="23" t="str">
        <f aca="false">IF($B18="","",'Car Loan'!$C$19*MIN(12,MAX(0,'Car Loan'!$C$9*12-($B18-1)*12)))</f>
        <v/>
      </c>
      <c r="E18" s="23" t="str">
        <f aca="false">IF($B18="","",$D18-$F18)</f>
        <v/>
      </c>
      <c r="F18" s="23" t="str">
        <f aca="false">IF($B18="","",$C18-$G18)</f>
        <v/>
      </c>
      <c r="G18" s="23" t="str">
        <f aca="false">IF($B18="","",MAX(0,'Car Loan'!$C$18*(1+('Car Loan'!$C$8/12))^(MIN($B18*12,'Car Loan'!$C$9*12))-'Car Loan'!$C$19*((1+('Car Loan'!$C$8/12))^(MIN($B18*12,'Car Loan'!$C$9*12))-1)/('Car Loan'!$C$8/12)))</f>
        <v/>
      </c>
    </row>
    <row r="19" customFormat="false" ht="15" hidden="false" customHeight="false" outlineLevel="0" collapsed="false">
      <c r="B19" s="24" t="str">
        <f aca="false">IF(16&gt;ROUNDUP('Car Loan'!$C$9,0),"",16)</f>
        <v/>
      </c>
      <c r="C19" s="25" t="str">
        <f aca="false">IF($B19="","",MAX(0,'Car Loan'!$C$18*(1+('Car Loan'!$C$8/12))^(MIN(($B19-1)*12,'Car Loan'!$C$9*12))-'Car Loan'!$C$19*((1+('Car Loan'!$C$8/12))^(MIN(($B19-1)*12,'Car Loan'!$C$9*12))-1)/('Car Loan'!$C$8/12)))</f>
        <v/>
      </c>
      <c r="D19" s="25" t="str">
        <f aca="false">IF($B19="","",'Car Loan'!$C$19*MIN(12,MAX(0,'Car Loan'!$C$9*12-($B19-1)*12)))</f>
        <v/>
      </c>
      <c r="E19" s="25" t="str">
        <f aca="false">IF($B19="","",$D19-$F19)</f>
        <v/>
      </c>
      <c r="F19" s="25" t="str">
        <f aca="false">IF($B19="","",$C19-$G19)</f>
        <v/>
      </c>
      <c r="G19" s="25" t="str">
        <f aca="false">IF($B19="","",MAX(0,'Car Loan'!$C$18*(1+('Car Loan'!$C$8/12))^(MIN($B19*12,'Car Loan'!$C$9*12))-'Car Loan'!$C$19*((1+('Car Loan'!$C$8/12))^(MIN($B19*12,'Car Loan'!$C$9*12))-1)/('Car Loan'!$C$8/12)))</f>
        <v/>
      </c>
    </row>
    <row r="20" customFormat="false" ht="15" hidden="false" customHeight="false" outlineLevel="0" collapsed="false">
      <c r="B20" s="22" t="str">
        <f aca="false">IF(17&gt;ROUNDUP('Car Loan'!$C$9,0),"",17)</f>
        <v/>
      </c>
      <c r="C20" s="23" t="str">
        <f aca="false">IF($B20="","",MAX(0,'Car Loan'!$C$18*(1+('Car Loan'!$C$8/12))^(MIN(($B20-1)*12,'Car Loan'!$C$9*12))-'Car Loan'!$C$19*((1+('Car Loan'!$C$8/12))^(MIN(($B20-1)*12,'Car Loan'!$C$9*12))-1)/('Car Loan'!$C$8/12)))</f>
        <v/>
      </c>
      <c r="D20" s="23" t="str">
        <f aca="false">IF($B20="","",'Car Loan'!$C$19*MIN(12,MAX(0,'Car Loan'!$C$9*12-($B20-1)*12)))</f>
        <v/>
      </c>
      <c r="E20" s="23" t="str">
        <f aca="false">IF($B20="","",$D20-$F20)</f>
        <v/>
      </c>
      <c r="F20" s="23" t="str">
        <f aca="false">IF($B20="","",$C20-$G20)</f>
        <v/>
      </c>
      <c r="G20" s="23" t="str">
        <f aca="false">IF($B20="","",MAX(0,'Car Loan'!$C$18*(1+('Car Loan'!$C$8/12))^(MIN($B20*12,'Car Loan'!$C$9*12))-'Car Loan'!$C$19*((1+('Car Loan'!$C$8/12))^(MIN($B20*12,'Car Loan'!$C$9*12))-1)/('Car Loan'!$C$8/12)))</f>
        <v/>
      </c>
    </row>
    <row r="21" customFormat="false" ht="15" hidden="false" customHeight="false" outlineLevel="0" collapsed="false">
      <c r="B21" s="24" t="str">
        <f aca="false">IF(18&gt;ROUNDUP('Car Loan'!$C$9,0),"",18)</f>
        <v/>
      </c>
      <c r="C21" s="25" t="str">
        <f aca="false">IF($B21="","",MAX(0,'Car Loan'!$C$18*(1+('Car Loan'!$C$8/12))^(MIN(($B21-1)*12,'Car Loan'!$C$9*12))-'Car Loan'!$C$19*((1+('Car Loan'!$C$8/12))^(MIN(($B21-1)*12,'Car Loan'!$C$9*12))-1)/('Car Loan'!$C$8/12)))</f>
        <v/>
      </c>
      <c r="D21" s="25" t="str">
        <f aca="false">IF($B21="","",'Car Loan'!$C$19*MIN(12,MAX(0,'Car Loan'!$C$9*12-($B21-1)*12)))</f>
        <v/>
      </c>
      <c r="E21" s="25" t="str">
        <f aca="false">IF($B21="","",$D21-$F21)</f>
        <v/>
      </c>
      <c r="F21" s="25" t="str">
        <f aca="false">IF($B21="","",$C21-$G21)</f>
        <v/>
      </c>
      <c r="G21" s="25" t="str">
        <f aca="false">IF($B21="","",MAX(0,'Car Loan'!$C$18*(1+('Car Loan'!$C$8/12))^(MIN($B21*12,'Car Loan'!$C$9*12))-'Car Loan'!$C$19*((1+('Car Loan'!$C$8/12))^(MIN($B21*12,'Car Loan'!$C$9*12))-1)/('Car Loan'!$C$8/12)))</f>
        <v/>
      </c>
    </row>
    <row r="22" customFormat="false" ht="15" hidden="false" customHeight="false" outlineLevel="0" collapsed="false">
      <c r="B22" s="22" t="str">
        <f aca="false">IF(19&gt;ROUNDUP('Car Loan'!$C$9,0),"",19)</f>
        <v/>
      </c>
      <c r="C22" s="23" t="str">
        <f aca="false">IF($B22="","",MAX(0,'Car Loan'!$C$18*(1+('Car Loan'!$C$8/12))^(MIN(($B22-1)*12,'Car Loan'!$C$9*12))-'Car Loan'!$C$19*((1+('Car Loan'!$C$8/12))^(MIN(($B22-1)*12,'Car Loan'!$C$9*12))-1)/('Car Loan'!$C$8/12)))</f>
        <v/>
      </c>
      <c r="D22" s="23" t="str">
        <f aca="false">IF($B22="","",'Car Loan'!$C$19*MIN(12,MAX(0,'Car Loan'!$C$9*12-($B22-1)*12)))</f>
        <v/>
      </c>
      <c r="E22" s="23" t="str">
        <f aca="false">IF($B22="","",$D22-$F22)</f>
        <v/>
      </c>
      <c r="F22" s="23" t="str">
        <f aca="false">IF($B22="","",$C22-$G22)</f>
        <v/>
      </c>
      <c r="G22" s="23" t="str">
        <f aca="false">IF($B22="","",MAX(0,'Car Loan'!$C$18*(1+('Car Loan'!$C$8/12))^(MIN($B22*12,'Car Loan'!$C$9*12))-'Car Loan'!$C$19*((1+('Car Loan'!$C$8/12))^(MIN($B22*12,'Car Loan'!$C$9*12))-1)/('Car Loan'!$C$8/12)))</f>
        <v/>
      </c>
    </row>
    <row r="23" customFormat="false" ht="15" hidden="false" customHeight="false" outlineLevel="0" collapsed="false">
      <c r="B23" s="24" t="str">
        <f aca="false">IF(20&gt;ROUNDUP('Car Loan'!$C$9,0),"",20)</f>
        <v/>
      </c>
      <c r="C23" s="25" t="str">
        <f aca="false">IF($B23="","",MAX(0,'Car Loan'!$C$18*(1+('Car Loan'!$C$8/12))^(MIN(($B23-1)*12,'Car Loan'!$C$9*12))-'Car Loan'!$C$19*((1+('Car Loan'!$C$8/12))^(MIN(($B23-1)*12,'Car Loan'!$C$9*12))-1)/('Car Loan'!$C$8/12)))</f>
        <v/>
      </c>
      <c r="D23" s="25" t="str">
        <f aca="false">IF($B23="","",'Car Loan'!$C$19*MIN(12,MAX(0,'Car Loan'!$C$9*12-($B23-1)*12)))</f>
        <v/>
      </c>
      <c r="E23" s="25" t="str">
        <f aca="false">IF($B23="","",$D23-$F23)</f>
        <v/>
      </c>
      <c r="F23" s="25" t="str">
        <f aca="false">IF($B23="","",$C23-$G23)</f>
        <v/>
      </c>
      <c r="G23" s="25" t="str">
        <f aca="false">IF($B23="","",MAX(0,'Car Loan'!$C$18*(1+('Car Loan'!$C$8/12))^(MIN($B23*12,'Car Loan'!$C$9*12))-'Car Loan'!$C$19*((1+('Car Loan'!$C$8/12))^(MIN($B23*12,'Car Loan'!$C$9*12))-1)/('Car Loan'!$C$8/12)))</f>
        <v/>
      </c>
    </row>
    <row r="24" customFormat="false" ht="15" hidden="false" customHeight="false" outlineLevel="0" collapsed="false">
      <c r="B24" s="22" t="str">
        <f aca="false">IF(21&gt;ROUNDUP('Car Loan'!$C$9,0),"",21)</f>
        <v/>
      </c>
      <c r="C24" s="23" t="str">
        <f aca="false">IF($B24="","",MAX(0,'Car Loan'!$C$18*(1+('Car Loan'!$C$8/12))^(MIN(($B24-1)*12,'Car Loan'!$C$9*12))-'Car Loan'!$C$19*((1+('Car Loan'!$C$8/12))^(MIN(($B24-1)*12,'Car Loan'!$C$9*12))-1)/('Car Loan'!$C$8/12)))</f>
        <v/>
      </c>
      <c r="D24" s="23" t="str">
        <f aca="false">IF($B24="","",'Car Loan'!$C$19*MIN(12,MAX(0,'Car Loan'!$C$9*12-($B24-1)*12)))</f>
        <v/>
      </c>
      <c r="E24" s="23" t="str">
        <f aca="false">IF($B24="","",$D24-$F24)</f>
        <v/>
      </c>
      <c r="F24" s="23" t="str">
        <f aca="false">IF($B24="","",$C24-$G24)</f>
        <v/>
      </c>
      <c r="G24" s="23" t="str">
        <f aca="false">IF($B24="","",MAX(0,'Car Loan'!$C$18*(1+('Car Loan'!$C$8/12))^(MIN($B24*12,'Car Loan'!$C$9*12))-'Car Loan'!$C$19*((1+('Car Loan'!$C$8/12))^(MIN($B24*12,'Car Loan'!$C$9*12))-1)/('Car Loan'!$C$8/12)))</f>
        <v/>
      </c>
    </row>
    <row r="25" customFormat="false" ht="15" hidden="false" customHeight="false" outlineLevel="0" collapsed="false">
      <c r="B25" s="24" t="str">
        <f aca="false">IF(22&gt;ROUNDUP('Car Loan'!$C$9,0),"",22)</f>
        <v/>
      </c>
      <c r="C25" s="25" t="str">
        <f aca="false">IF($B25="","",MAX(0,'Car Loan'!$C$18*(1+('Car Loan'!$C$8/12))^(MIN(($B25-1)*12,'Car Loan'!$C$9*12))-'Car Loan'!$C$19*((1+('Car Loan'!$C$8/12))^(MIN(($B25-1)*12,'Car Loan'!$C$9*12))-1)/('Car Loan'!$C$8/12)))</f>
        <v/>
      </c>
      <c r="D25" s="25" t="str">
        <f aca="false">IF($B25="","",'Car Loan'!$C$19*MIN(12,MAX(0,'Car Loan'!$C$9*12-($B25-1)*12)))</f>
        <v/>
      </c>
      <c r="E25" s="25" t="str">
        <f aca="false">IF($B25="","",$D25-$F25)</f>
        <v/>
      </c>
      <c r="F25" s="25" t="str">
        <f aca="false">IF($B25="","",$C25-$G25)</f>
        <v/>
      </c>
      <c r="G25" s="25" t="str">
        <f aca="false">IF($B25="","",MAX(0,'Car Loan'!$C$18*(1+('Car Loan'!$C$8/12))^(MIN($B25*12,'Car Loan'!$C$9*12))-'Car Loan'!$C$19*((1+('Car Loan'!$C$8/12))^(MIN($B25*12,'Car Loan'!$C$9*12))-1)/('Car Loan'!$C$8/12)))</f>
        <v/>
      </c>
    </row>
    <row r="26" customFormat="false" ht="15" hidden="false" customHeight="false" outlineLevel="0" collapsed="false">
      <c r="B26" s="22" t="str">
        <f aca="false">IF(23&gt;ROUNDUP('Car Loan'!$C$9,0),"",23)</f>
        <v/>
      </c>
      <c r="C26" s="23" t="str">
        <f aca="false">IF($B26="","",MAX(0,'Car Loan'!$C$18*(1+('Car Loan'!$C$8/12))^(MIN(($B26-1)*12,'Car Loan'!$C$9*12))-'Car Loan'!$C$19*((1+('Car Loan'!$C$8/12))^(MIN(($B26-1)*12,'Car Loan'!$C$9*12))-1)/('Car Loan'!$C$8/12)))</f>
        <v/>
      </c>
      <c r="D26" s="23" t="str">
        <f aca="false">IF($B26="","",'Car Loan'!$C$19*MIN(12,MAX(0,'Car Loan'!$C$9*12-($B26-1)*12)))</f>
        <v/>
      </c>
      <c r="E26" s="23" t="str">
        <f aca="false">IF($B26="","",$D26-$F26)</f>
        <v/>
      </c>
      <c r="F26" s="23" t="str">
        <f aca="false">IF($B26="","",$C26-$G26)</f>
        <v/>
      </c>
      <c r="G26" s="23" t="str">
        <f aca="false">IF($B26="","",MAX(0,'Car Loan'!$C$18*(1+('Car Loan'!$C$8/12))^(MIN($B26*12,'Car Loan'!$C$9*12))-'Car Loan'!$C$19*((1+('Car Loan'!$C$8/12))^(MIN($B26*12,'Car Loan'!$C$9*12))-1)/('Car Loan'!$C$8/12)))</f>
        <v/>
      </c>
    </row>
    <row r="27" customFormat="false" ht="15" hidden="false" customHeight="false" outlineLevel="0" collapsed="false">
      <c r="B27" s="24" t="str">
        <f aca="false">IF(24&gt;ROUNDUP('Car Loan'!$C$9,0),"",24)</f>
        <v/>
      </c>
      <c r="C27" s="25" t="str">
        <f aca="false">IF($B27="","",MAX(0,'Car Loan'!$C$18*(1+('Car Loan'!$C$8/12))^(MIN(($B27-1)*12,'Car Loan'!$C$9*12))-'Car Loan'!$C$19*((1+('Car Loan'!$C$8/12))^(MIN(($B27-1)*12,'Car Loan'!$C$9*12))-1)/('Car Loan'!$C$8/12)))</f>
        <v/>
      </c>
      <c r="D27" s="25" t="str">
        <f aca="false">IF($B27="","",'Car Loan'!$C$19*MIN(12,MAX(0,'Car Loan'!$C$9*12-($B27-1)*12)))</f>
        <v/>
      </c>
      <c r="E27" s="25" t="str">
        <f aca="false">IF($B27="","",$D27-$F27)</f>
        <v/>
      </c>
      <c r="F27" s="25" t="str">
        <f aca="false">IF($B27="","",$C27-$G27)</f>
        <v/>
      </c>
      <c r="G27" s="25" t="str">
        <f aca="false">IF($B27="","",MAX(0,'Car Loan'!$C$18*(1+('Car Loan'!$C$8/12))^(MIN($B27*12,'Car Loan'!$C$9*12))-'Car Loan'!$C$19*((1+('Car Loan'!$C$8/12))^(MIN($B27*12,'Car Loan'!$C$9*12))-1)/('Car Loan'!$C$8/12)))</f>
        <v/>
      </c>
    </row>
    <row r="28" customFormat="false" ht="15" hidden="false" customHeight="false" outlineLevel="0" collapsed="false">
      <c r="B28" s="22" t="str">
        <f aca="false">IF(25&gt;ROUNDUP('Car Loan'!$C$9,0),"",25)</f>
        <v/>
      </c>
      <c r="C28" s="23" t="str">
        <f aca="false">IF($B28="","",MAX(0,'Car Loan'!$C$18*(1+('Car Loan'!$C$8/12))^(MIN(($B28-1)*12,'Car Loan'!$C$9*12))-'Car Loan'!$C$19*((1+('Car Loan'!$C$8/12))^(MIN(($B28-1)*12,'Car Loan'!$C$9*12))-1)/('Car Loan'!$C$8/12)))</f>
        <v/>
      </c>
      <c r="D28" s="23" t="str">
        <f aca="false">IF($B28="","",'Car Loan'!$C$19*MIN(12,MAX(0,'Car Loan'!$C$9*12-($B28-1)*12)))</f>
        <v/>
      </c>
      <c r="E28" s="23" t="str">
        <f aca="false">IF($B28="","",$D28-$F28)</f>
        <v/>
      </c>
      <c r="F28" s="23" t="str">
        <f aca="false">IF($B28="","",$C28-$G28)</f>
        <v/>
      </c>
      <c r="G28" s="23" t="str">
        <f aca="false">IF($B28="","",MAX(0,'Car Loan'!$C$18*(1+('Car Loan'!$C$8/12))^(MIN($B28*12,'Car Loan'!$C$9*12))-'Car Loan'!$C$19*((1+('Car Loan'!$C$8/12))^(MIN($B28*12,'Car Loan'!$C$9*12))-1)/('Car Loan'!$C$8/12)))</f>
        <v/>
      </c>
    </row>
    <row r="29" customFormat="false" ht="15" hidden="false" customHeight="false" outlineLevel="0" collapsed="false">
      <c r="B29" s="24" t="str">
        <f aca="false">IF(26&gt;ROUNDUP('Car Loan'!$C$9,0),"",26)</f>
        <v/>
      </c>
      <c r="C29" s="25" t="str">
        <f aca="false">IF($B29="","",MAX(0,'Car Loan'!$C$18*(1+('Car Loan'!$C$8/12))^(MIN(($B29-1)*12,'Car Loan'!$C$9*12))-'Car Loan'!$C$19*((1+('Car Loan'!$C$8/12))^(MIN(($B29-1)*12,'Car Loan'!$C$9*12))-1)/('Car Loan'!$C$8/12)))</f>
        <v/>
      </c>
      <c r="D29" s="25" t="str">
        <f aca="false">IF($B29="","",'Car Loan'!$C$19*MIN(12,MAX(0,'Car Loan'!$C$9*12-($B29-1)*12)))</f>
        <v/>
      </c>
      <c r="E29" s="25" t="str">
        <f aca="false">IF($B29="","",$D29-$F29)</f>
        <v/>
      </c>
      <c r="F29" s="25" t="str">
        <f aca="false">IF($B29="","",$C29-$G29)</f>
        <v/>
      </c>
      <c r="G29" s="25" t="str">
        <f aca="false">IF($B29="","",MAX(0,'Car Loan'!$C$18*(1+('Car Loan'!$C$8/12))^(MIN($B29*12,'Car Loan'!$C$9*12))-'Car Loan'!$C$19*((1+('Car Loan'!$C$8/12))^(MIN($B29*12,'Car Loan'!$C$9*12))-1)/('Car Loan'!$C$8/12)))</f>
        <v/>
      </c>
    </row>
    <row r="30" customFormat="false" ht="15" hidden="false" customHeight="false" outlineLevel="0" collapsed="false">
      <c r="B30" s="22" t="str">
        <f aca="false">IF(27&gt;ROUNDUP('Car Loan'!$C$9,0),"",27)</f>
        <v/>
      </c>
      <c r="C30" s="23" t="str">
        <f aca="false">IF($B30="","",MAX(0,'Car Loan'!$C$18*(1+('Car Loan'!$C$8/12))^(MIN(($B30-1)*12,'Car Loan'!$C$9*12))-'Car Loan'!$C$19*((1+('Car Loan'!$C$8/12))^(MIN(($B30-1)*12,'Car Loan'!$C$9*12))-1)/('Car Loan'!$C$8/12)))</f>
        <v/>
      </c>
      <c r="D30" s="23" t="str">
        <f aca="false">IF($B30="","",'Car Loan'!$C$19*MIN(12,MAX(0,'Car Loan'!$C$9*12-($B30-1)*12)))</f>
        <v/>
      </c>
      <c r="E30" s="23" t="str">
        <f aca="false">IF($B30="","",$D30-$F30)</f>
        <v/>
      </c>
      <c r="F30" s="23" t="str">
        <f aca="false">IF($B30="","",$C30-$G30)</f>
        <v/>
      </c>
      <c r="G30" s="23" t="str">
        <f aca="false">IF($B30="","",MAX(0,'Car Loan'!$C$18*(1+('Car Loan'!$C$8/12))^(MIN($B30*12,'Car Loan'!$C$9*12))-'Car Loan'!$C$19*((1+('Car Loan'!$C$8/12))^(MIN($B30*12,'Car Loan'!$C$9*12))-1)/('Car Loan'!$C$8/12)))</f>
        <v/>
      </c>
    </row>
    <row r="31" customFormat="false" ht="15" hidden="false" customHeight="false" outlineLevel="0" collapsed="false">
      <c r="B31" s="24" t="str">
        <f aca="false">IF(28&gt;ROUNDUP('Car Loan'!$C$9,0),"",28)</f>
        <v/>
      </c>
      <c r="C31" s="25" t="str">
        <f aca="false">IF($B31="","",MAX(0,'Car Loan'!$C$18*(1+('Car Loan'!$C$8/12))^(MIN(($B31-1)*12,'Car Loan'!$C$9*12))-'Car Loan'!$C$19*((1+('Car Loan'!$C$8/12))^(MIN(($B31-1)*12,'Car Loan'!$C$9*12))-1)/('Car Loan'!$C$8/12)))</f>
        <v/>
      </c>
      <c r="D31" s="25" t="str">
        <f aca="false">IF($B31="","",'Car Loan'!$C$19*MIN(12,MAX(0,'Car Loan'!$C$9*12-($B31-1)*12)))</f>
        <v/>
      </c>
      <c r="E31" s="25" t="str">
        <f aca="false">IF($B31="","",$D31-$F31)</f>
        <v/>
      </c>
      <c r="F31" s="25" t="str">
        <f aca="false">IF($B31="","",$C31-$G31)</f>
        <v/>
      </c>
      <c r="G31" s="25" t="str">
        <f aca="false">IF($B31="","",MAX(0,'Car Loan'!$C$18*(1+('Car Loan'!$C$8/12))^(MIN($B31*12,'Car Loan'!$C$9*12))-'Car Loan'!$C$19*((1+('Car Loan'!$C$8/12))^(MIN($B31*12,'Car Loan'!$C$9*12))-1)/('Car Loan'!$C$8/12)))</f>
        <v/>
      </c>
    </row>
    <row r="32" customFormat="false" ht="15" hidden="false" customHeight="false" outlineLevel="0" collapsed="false">
      <c r="B32" s="22" t="str">
        <f aca="false">IF(29&gt;ROUNDUP('Car Loan'!$C$9,0),"",29)</f>
        <v/>
      </c>
      <c r="C32" s="23" t="str">
        <f aca="false">IF($B32="","",MAX(0,'Car Loan'!$C$18*(1+('Car Loan'!$C$8/12))^(MIN(($B32-1)*12,'Car Loan'!$C$9*12))-'Car Loan'!$C$19*((1+('Car Loan'!$C$8/12))^(MIN(($B32-1)*12,'Car Loan'!$C$9*12))-1)/('Car Loan'!$C$8/12)))</f>
        <v/>
      </c>
      <c r="D32" s="23" t="str">
        <f aca="false">IF($B32="","",'Car Loan'!$C$19*MIN(12,MAX(0,'Car Loan'!$C$9*12-($B32-1)*12)))</f>
        <v/>
      </c>
      <c r="E32" s="23" t="str">
        <f aca="false">IF($B32="","",$D32-$F32)</f>
        <v/>
      </c>
      <c r="F32" s="23" t="str">
        <f aca="false">IF($B32="","",$C32-$G32)</f>
        <v/>
      </c>
      <c r="G32" s="23" t="str">
        <f aca="false">IF($B32="","",MAX(0,'Car Loan'!$C$18*(1+('Car Loan'!$C$8/12))^(MIN($B32*12,'Car Loan'!$C$9*12))-'Car Loan'!$C$19*((1+('Car Loan'!$C$8/12))^(MIN($B32*12,'Car Loan'!$C$9*12))-1)/('Car Loan'!$C$8/12)))</f>
        <v/>
      </c>
    </row>
    <row r="33" customFormat="false" ht="15" hidden="false" customHeight="false" outlineLevel="0" collapsed="false">
      <c r="B33" s="24" t="str">
        <f aca="false">IF(30&gt;ROUNDUP('Car Loan'!$C$9,0),"",30)</f>
        <v/>
      </c>
      <c r="C33" s="25" t="str">
        <f aca="false">IF($B33="","",MAX(0,'Car Loan'!$C$18*(1+('Car Loan'!$C$8/12))^(MIN(($B33-1)*12,'Car Loan'!$C$9*12))-'Car Loan'!$C$19*((1+('Car Loan'!$C$8/12))^(MIN(($B33-1)*12,'Car Loan'!$C$9*12))-1)/('Car Loan'!$C$8/12)))</f>
        <v/>
      </c>
      <c r="D33" s="25" t="str">
        <f aca="false">IF($B33="","",'Car Loan'!$C$19*MIN(12,MAX(0,'Car Loan'!$C$9*12-($B33-1)*12)))</f>
        <v/>
      </c>
      <c r="E33" s="25" t="str">
        <f aca="false">IF($B33="","",$D33-$F33)</f>
        <v/>
      </c>
      <c r="F33" s="25" t="str">
        <f aca="false">IF($B33="","",$C33-$G33)</f>
        <v/>
      </c>
      <c r="G33" s="25" t="str">
        <f aca="false">IF($B33="","",MAX(0,'Car Loan'!$C$18*(1+('Car Loan'!$C$8/12))^(MIN($B33*12,'Car Loan'!$C$9*12))-'Car Loan'!$C$19*((1+('Car Loan'!$C$8/12))^(MIN($B33*12,'Car Loan'!$C$9*12))-1)/('Car Loan'!$C$8/12)))</f>
        <v/>
      </c>
    </row>
    <row r="34" customFormat="false" ht="15" hidden="false" customHeight="false" outlineLevel="0" collapsed="false">
      <c r="B34" s="22" t="str">
        <f aca="false">IF(31&gt;ROUNDUP('Car Loan'!$C$9,0),"",31)</f>
        <v/>
      </c>
      <c r="C34" s="23" t="str">
        <f aca="false">IF($B34="","",MAX(0,'Car Loan'!$C$18*(1+('Car Loan'!$C$8/12))^(MIN(($B34-1)*12,'Car Loan'!$C$9*12))-'Car Loan'!$C$19*((1+('Car Loan'!$C$8/12))^(MIN(($B34-1)*12,'Car Loan'!$C$9*12))-1)/('Car Loan'!$C$8/12)))</f>
        <v/>
      </c>
      <c r="D34" s="23" t="str">
        <f aca="false">IF($B34="","",'Car Loan'!$C$19*MIN(12,MAX(0,'Car Loan'!$C$9*12-($B34-1)*12)))</f>
        <v/>
      </c>
      <c r="E34" s="23" t="str">
        <f aca="false">IF($B34="","",$D34-$F34)</f>
        <v/>
      </c>
      <c r="F34" s="23" t="str">
        <f aca="false">IF($B34="","",$C34-$G34)</f>
        <v/>
      </c>
      <c r="G34" s="23" t="str">
        <f aca="false">IF($B34="","",MAX(0,'Car Loan'!$C$18*(1+('Car Loan'!$C$8/12))^(MIN($B34*12,'Car Loan'!$C$9*12))-'Car Loan'!$C$19*((1+('Car Loan'!$C$8/12))^(MIN($B34*12,'Car Loan'!$C$9*12))-1)/('Car Loan'!$C$8/12)))</f>
        <v/>
      </c>
    </row>
    <row r="35" customFormat="false" ht="15" hidden="false" customHeight="false" outlineLevel="0" collapsed="false">
      <c r="B35" s="24" t="str">
        <f aca="false">IF(32&gt;ROUNDUP('Car Loan'!$C$9,0),"",32)</f>
        <v/>
      </c>
      <c r="C35" s="25" t="str">
        <f aca="false">IF($B35="","",MAX(0,'Car Loan'!$C$18*(1+('Car Loan'!$C$8/12))^(MIN(($B35-1)*12,'Car Loan'!$C$9*12))-'Car Loan'!$C$19*((1+('Car Loan'!$C$8/12))^(MIN(($B35-1)*12,'Car Loan'!$C$9*12))-1)/('Car Loan'!$C$8/12)))</f>
        <v/>
      </c>
      <c r="D35" s="25" t="str">
        <f aca="false">IF($B35="","",'Car Loan'!$C$19*MIN(12,MAX(0,'Car Loan'!$C$9*12-($B35-1)*12)))</f>
        <v/>
      </c>
      <c r="E35" s="25" t="str">
        <f aca="false">IF($B35="","",$D35-$F35)</f>
        <v/>
      </c>
      <c r="F35" s="25" t="str">
        <f aca="false">IF($B35="","",$C35-$G35)</f>
        <v/>
      </c>
      <c r="G35" s="25" t="str">
        <f aca="false">IF($B35="","",MAX(0,'Car Loan'!$C$18*(1+('Car Loan'!$C$8/12))^(MIN($B35*12,'Car Loan'!$C$9*12))-'Car Loan'!$C$19*((1+('Car Loan'!$C$8/12))^(MIN($B35*12,'Car Loan'!$C$9*12))-1)/('Car Loan'!$C$8/12)))</f>
        <v/>
      </c>
    </row>
    <row r="36" customFormat="false" ht="15" hidden="false" customHeight="false" outlineLevel="0" collapsed="false">
      <c r="B36" s="22" t="str">
        <f aca="false">IF(33&gt;ROUNDUP('Car Loan'!$C$9,0),"",33)</f>
        <v/>
      </c>
      <c r="C36" s="23" t="str">
        <f aca="false">IF($B36="","",MAX(0,'Car Loan'!$C$18*(1+('Car Loan'!$C$8/12))^(MIN(($B36-1)*12,'Car Loan'!$C$9*12))-'Car Loan'!$C$19*((1+('Car Loan'!$C$8/12))^(MIN(($B36-1)*12,'Car Loan'!$C$9*12))-1)/('Car Loan'!$C$8/12)))</f>
        <v/>
      </c>
      <c r="D36" s="23" t="str">
        <f aca="false">IF($B36="","",'Car Loan'!$C$19*MIN(12,MAX(0,'Car Loan'!$C$9*12-($B36-1)*12)))</f>
        <v/>
      </c>
      <c r="E36" s="23" t="str">
        <f aca="false">IF($B36="","",$D36-$F36)</f>
        <v/>
      </c>
      <c r="F36" s="23" t="str">
        <f aca="false">IF($B36="","",$C36-$G36)</f>
        <v/>
      </c>
      <c r="G36" s="23" t="str">
        <f aca="false">IF($B36="","",MAX(0,'Car Loan'!$C$18*(1+('Car Loan'!$C$8/12))^(MIN($B36*12,'Car Loan'!$C$9*12))-'Car Loan'!$C$19*((1+('Car Loan'!$C$8/12))^(MIN($B36*12,'Car Loan'!$C$9*12))-1)/('Car Loan'!$C$8/12)))</f>
        <v/>
      </c>
    </row>
    <row r="37" customFormat="false" ht="15" hidden="false" customHeight="false" outlineLevel="0" collapsed="false">
      <c r="B37" s="24" t="str">
        <f aca="false">IF(34&gt;ROUNDUP('Car Loan'!$C$9,0),"",34)</f>
        <v/>
      </c>
      <c r="C37" s="25" t="str">
        <f aca="false">IF($B37="","",MAX(0,'Car Loan'!$C$18*(1+('Car Loan'!$C$8/12))^(MIN(($B37-1)*12,'Car Loan'!$C$9*12))-'Car Loan'!$C$19*((1+('Car Loan'!$C$8/12))^(MIN(($B37-1)*12,'Car Loan'!$C$9*12))-1)/('Car Loan'!$C$8/12)))</f>
        <v/>
      </c>
      <c r="D37" s="25" t="str">
        <f aca="false">IF($B37="","",'Car Loan'!$C$19*MIN(12,MAX(0,'Car Loan'!$C$9*12-($B37-1)*12)))</f>
        <v/>
      </c>
      <c r="E37" s="25" t="str">
        <f aca="false">IF($B37="","",$D37-$F37)</f>
        <v/>
      </c>
      <c r="F37" s="25" t="str">
        <f aca="false">IF($B37="","",$C37-$G37)</f>
        <v/>
      </c>
      <c r="G37" s="25" t="str">
        <f aca="false">IF($B37="","",MAX(0,'Car Loan'!$C$18*(1+('Car Loan'!$C$8/12))^(MIN($B37*12,'Car Loan'!$C$9*12))-'Car Loan'!$C$19*((1+('Car Loan'!$C$8/12))^(MIN($B37*12,'Car Loan'!$C$9*12))-1)/('Car Loan'!$C$8/12)))</f>
        <v/>
      </c>
    </row>
    <row r="38" customFormat="false" ht="15" hidden="false" customHeight="false" outlineLevel="0" collapsed="false">
      <c r="B38" s="22" t="str">
        <f aca="false">IF(35&gt;ROUNDUP('Car Loan'!$C$9,0),"",35)</f>
        <v/>
      </c>
      <c r="C38" s="23" t="str">
        <f aca="false">IF($B38="","",MAX(0,'Car Loan'!$C$18*(1+('Car Loan'!$C$8/12))^(MIN(($B38-1)*12,'Car Loan'!$C$9*12))-'Car Loan'!$C$19*((1+('Car Loan'!$C$8/12))^(MIN(($B38-1)*12,'Car Loan'!$C$9*12))-1)/('Car Loan'!$C$8/12)))</f>
        <v/>
      </c>
      <c r="D38" s="23" t="str">
        <f aca="false">IF($B38="","",'Car Loan'!$C$19*MIN(12,MAX(0,'Car Loan'!$C$9*12-($B38-1)*12)))</f>
        <v/>
      </c>
      <c r="E38" s="23" t="str">
        <f aca="false">IF($B38="","",$D38-$F38)</f>
        <v/>
      </c>
      <c r="F38" s="23" t="str">
        <f aca="false">IF($B38="","",$C38-$G38)</f>
        <v/>
      </c>
      <c r="G38" s="23" t="str">
        <f aca="false">IF($B38="","",MAX(0,'Car Loan'!$C$18*(1+('Car Loan'!$C$8/12))^(MIN($B38*12,'Car Loan'!$C$9*12))-'Car Loan'!$C$19*((1+('Car Loan'!$C$8/12))^(MIN($B38*12,'Car Loan'!$C$9*12))-1)/('Car Loan'!$C$8/12)))</f>
        <v/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