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me Loan" sheetId="1" state="visible" r:id="rId3"/>
    <sheet name="Amortisatio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<sst xmlns="http://schemas.openxmlformats.org/spreadsheetml/2006/main" count="55" uniqueCount="54">
  <si>
    <t xml:space="preserve">Home Loan Calculator</t>
  </si>
  <si>
    <t xml:space="preserve">LOAN   •   THE 21 CODES OF WEALTH   •   PRATYUSH GOEL</t>
  </si>
  <si>
    <t xml:space="preserve">EMI, total interest, tax deductions under sections 24(b) and 80C, and the real post-tax cost of your home loan.</t>
  </si>
  <si>
    <t xml:space="preserve">STEP 1  —  ENTER YOUR NUMBERS  (edit the shaded cells only)</t>
  </si>
  <si>
    <t xml:space="preserve">Property value</t>
  </si>
  <si>
    <t xml:space="preserve">Down payment</t>
  </si>
  <si>
    <t xml:space="preserve">Usually at least 20%</t>
  </si>
  <si>
    <t xml:space="preserve">Annual interest rate</t>
  </si>
  <si>
    <t xml:space="preserve">Loan tenure (years)</t>
  </si>
  <si>
    <t xml:space="preserve">Your income tax slab rate</t>
  </si>
  <si>
    <t xml:space="preserve">Only relevant in the old regime</t>
  </si>
  <si>
    <t xml:space="preserve">Section 24(b) interest limit</t>
  </si>
  <si>
    <t xml:space="preserve">₹2 lakh for self-occupied property</t>
  </si>
  <si>
    <t xml:space="preserve">Section 80C principal limit used</t>
  </si>
  <si>
    <t xml:space="preserve">Shared with PPF, ELSS, insurance</t>
  </si>
  <si>
    <t xml:space="preserve">Processing fee</t>
  </si>
  <si>
    <t xml:space="preserve">Stamp duty &amp; registration</t>
  </si>
  <si>
    <t xml:space="preserve">Varies by state, usually 5-8%</t>
  </si>
  <si>
    <t xml:space="preserve">Your monthly income</t>
  </si>
  <si>
    <t xml:space="preserve">STEP 2  —  YOUR RESULTS  (calculated automatically)</t>
  </si>
  <si>
    <t xml:space="preserve">Loan amount</t>
  </si>
  <si>
    <t xml:space="preserve">Loan to value ratio</t>
  </si>
  <si>
    <t xml:space="preserve">Banks usually cap this at 80%</t>
  </si>
  <si>
    <t xml:space="preserve">MONTHLY EMI</t>
  </si>
  <si>
    <t xml:space="preserve">Total repayment over the tenure</t>
  </si>
  <si>
    <t xml:space="preserve">Total interest paid</t>
  </si>
  <si>
    <t xml:space="preserve">Interest as a share of the loan</t>
  </si>
  <si>
    <t xml:space="preserve">Stamp duty &amp; registration cost</t>
  </si>
  <si>
    <t xml:space="preserve">Total cash needed at purchase</t>
  </si>
  <si>
    <t xml:space="preserve">Total cost of owning the home</t>
  </si>
  <si>
    <t xml:space="preserve">First-year interest</t>
  </si>
  <si>
    <t xml:space="preserve">First-year principal</t>
  </si>
  <si>
    <t xml:space="preserve">Tax saved on interest (24b)</t>
  </si>
  <si>
    <t xml:space="preserve">First year, old regime only</t>
  </si>
  <si>
    <t xml:space="preserve">Tax saved on principal (80C)</t>
  </si>
  <si>
    <t xml:space="preserve">Total first-year tax saving</t>
  </si>
  <si>
    <t xml:space="preserve">Effective first-year EMI after tax</t>
  </si>
  <si>
    <t xml:space="preserve">EMI as a share of income</t>
  </si>
  <si>
    <t xml:space="preserve">Keep below 40%</t>
  </si>
  <si>
    <t xml:space="preserve">Affordability verdict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</si>
  <si>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</si>
  <si>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</si>
  <si>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</si>
  <si>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</si>
  <si>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Section 24(b) and 80C deductions apply only if you file under the old tax regime. The new regime does not allow them.</t>
  </si>
  <si>
    <t xml:space="preserve">•  Stamp duty and registration are paid from your own pocket — banks do not fund them.</t>
  </si>
  <si>
    <t xml:space="preserve">© Pratyush Goel  •  The 21 Codes of Wealth  •  wealth.goelpratyush.com  —  Educational tool only, not investment or tax advice.</t>
  </si>
  <si>
    <t xml:space="preserve">Year-by-Year Loan Amortisation</t>
  </si>
  <si>
    <t xml:space="preserve">Year</t>
  </si>
  <si>
    <t xml:space="preserve">Opening balance</t>
  </si>
  <si>
    <t xml:space="preserve">Total paid</t>
  </si>
  <si>
    <t xml:space="preserve">Interest paid</t>
  </si>
  <si>
    <t xml:space="preserve">Principal repaid</t>
  </si>
  <si>
    <t xml:space="preserve">Closing balance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</si>
</sst>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8000000</v>
      </c>
      <c r="D6" s="7"/>
    </row>
    <row r="7" customFormat="false" ht="15" hidden="false" customHeight="false" outlineLevel="0" collapsed="false">
      <c r="B7" s="5" t="s">
        <v>5</v>
      </c>
      <c r="C7" s="6" t="n">
        <v>1600000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0.085</v>
      </c>
      <c r="D8" s="7"/>
    </row>
    <row r="9" customFormat="false" ht="15" hidden="false" customHeight="false" outlineLevel="0" collapsed="false">
      <c r="B9" s="5" t="s">
        <v>8</v>
      </c>
      <c r="C9" s="9" t="n">
        <v>20</v>
      </c>
      <c r="D9" s="7"/>
    </row>
    <row r="10" customFormat="false" ht="15" hidden="false" customHeight="false" outlineLevel="0" collapsed="false">
      <c r="B10" s="5" t="s">
        <v>9</v>
      </c>
      <c r="C10" s="8" t="n">
        <v>0.3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6" t="n">
        <v>200000</v>
      </c>
      <c r="D11" s="7" t="s">
        <v>12</v>
      </c>
    </row>
    <row r="12" customFormat="false" ht="15" hidden="false" customHeight="false" outlineLevel="0" collapsed="false">
      <c r="B12" s="5" t="s">
        <v>13</v>
      </c>
      <c r="C12" s="6" t="n">
        <v>150000</v>
      </c>
      <c r="D12" s="7" t="s">
        <v>14</v>
      </c>
    </row>
    <row r="13" customFormat="false" ht="15" hidden="false" customHeight="false" outlineLevel="0" collapsed="false">
      <c r="B13" s="5" t="s">
        <v>15</v>
      </c>
      <c r="C13" s="8" t="n">
        <v>0.005</v>
      </c>
      <c r="D13" s="7"/>
    </row>
    <row r="14" customFormat="false" ht="15" hidden="false" customHeight="false" outlineLevel="0" collapsed="false">
      <c r="B14" s="5" t="s">
        <v>16</v>
      </c>
      <c r="C14" s="8" t="n">
        <v>0.07</v>
      </c>
      <c r="D14" s="7" t="s">
        <v>17</v>
      </c>
    </row>
    <row r="15" customFormat="false" ht="15" hidden="false" customHeight="false" outlineLevel="0" collapsed="false">
      <c r="B15" s="5" t="s">
        <v>18</v>
      </c>
      <c r="C15" s="6" t="n">
        <v>150000</v>
      </c>
      <c r="D15" s="7"/>
    </row>
    <row r="17" customFormat="false" ht="21.75" hidden="false" customHeight="true" outlineLevel="0" collapsed="false">
      <c r="B17" s="4" t="s">
        <v>19</v>
      </c>
      <c r="C17" s="4"/>
      <c r="D17" s="4"/>
    </row>
    <row r="18" customFormat="false" ht="15" hidden="false" customHeight="false" outlineLevel="0" collapsed="false">
      <c r="B18" s="10" t="s">
        <v>20</v>
      </c>
      <c r="C18" s="11" t="n">
        <f aca="false">MAX(0,$C$6-$C$7)</f>
        <v>6400000</v>
      </c>
      <c r="D18" s="12"/>
    </row>
    <row r="19" customFormat="false" ht="15" hidden="false" customHeight="false" outlineLevel="0" collapsed="false">
      <c r="B19" s="10" t="s">
        <v>21</v>
      </c>
      <c r="C19" s="13" t="n">
        <f aca="false">IFERROR($C$18/$C$6,0)</f>
        <v>0.8</v>
      </c>
      <c r="D19" s="12" t="s">
        <v>22</v>
      </c>
    </row>
    <row r="20" customFormat="false" ht="15" hidden="false" customHeight="false" outlineLevel="0" collapsed="false">
      <c r="B20" s="14" t="s">
        <v>23</v>
      </c>
      <c r="C20" s="15" t="n">
        <f aca="false">IFERROR(PMT($C$8/12,$C$9*12,-$C$18),0)</f>
        <v>55540.6869353942</v>
      </c>
      <c r="D20" s="16"/>
    </row>
    <row r="21" customFormat="false" ht="15" hidden="false" customHeight="false" outlineLevel="0" collapsed="false">
      <c r="B21" s="10" t="s">
        <v>24</v>
      </c>
      <c r="C21" s="11" t="n">
        <f aca="false">$C$20*$C$9*12</f>
        <v>13329764.8644946</v>
      </c>
      <c r="D21" s="12"/>
    </row>
    <row r="22" customFormat="false" ht="15" hidden="false" customHeight="false" outlineLevel="0" collapsed="false">
      <c r="B22" s="10" t="s">
        <v>25</v>
      </c>
      <c r="C22" s="11" t="n">
        <f aca="false">$C$21-$C$18</f>
        <v>6929764.8644946</v>
      </c>
      <c r="D22" s="12"/>
    </row>
    <row r="23" customFormat="false" ht="15" hidden="false" customHeight="false" outlineLevel="0" collapsed="false">
      <c r="B23" s="10" t="s">
        <v>26</v>
      </c>
      <c r="C23" s="13" t="n">
        <f aca="false">IFERROR($C$22/$C$18,0)</f>
        <v>1.08277576007728</v>
      </c>
      <c r="D23" s="12"/>
    </row>
    <row r="24" customFormat="false" ht="15" hidden="false" customHeight="false" outlineLevel="0" collapsed="false">
      <c r="B24" s="10" t="s">
        <v>27</v>
      </c>
      <c r="C24" s="11" t="n">
        <f aca="false">$C$6*$C$14</f>
        <v>560000</v>
      </c>
      <c r="D24" s="12"/>
    </row>
    <row r="25" customFormat="false" ht="15" hidden="false" customHeight="false" outlineLevel="0" collapsed="false">
      <c r="B25" s="10" t="s">
        <v>15</v>
      </c>
      <c r="C25" s="11" t="n">
        <f aca="false">$C$18*$C$13</f>
        <v>32000</v>
      </c>
      <c r="D25" s="12"/>
    </row>
    <row r="26" customFormat="false" ht="15" hidden="false" customHeight="false" outlineLevel="0" collapsed="false">
      <c r="B26" s="10" t="s">
        <v>28</v>
      </c>
      <c r="C26" s="11" t="n">
        <f aca="false">$C$7+$C$24+$C$25</f>
        <v>2192000</v>
      </c>
      <c r="D26" s="12"/>
    </row>
    <row r="27" customFormat="false" ht="15" hidden="false" customHeight="false" outlineLevel="0" collapsed="false">
      <c r="B27" s="10" t="s">
        <v>29</v>
      </c>
      <c r="C27" s="11" t="n">
        <f aca="false">$C$7+$C$21+$C$24+$C$25</f>
        <v>15521764.8644946</v>
      </c>
      <c r="D27" s="12"/>
    </row>
    <row r="28" customFormat="false" ht="15" hidden="false" customHeight="false" outlineLevel="0" collapsed="false">
      <c r="B28" s="10" t="s">
        <v>30</v>
      </c>
      <c r="C28" s="11" t="n">
        <f aca="false">$C$20*12-($C$18-MAX(0,$C$18*(1+$C$8/12)^12-$C$20*((1+$C$8/12)^12-1)/($C$8/12)))</f>
        <v>539113.575226714</v>
      </c>
      <c r="D28" s="12"/>
    </row>
    <row r="29" customFormat="false" ht="15" hidden="false" customHeight="false" outlineLevel="0" collapsed="false">
      <c r="B29" s="10" t="s">
        <v>31</v>
      </c>
      <c r="C29" s="11" t="n">
        <f aca="false">$C$20*12-$C$28</f>
        <v>127374.667998016</v>
      </c>
      <c r="D29" s="12"/>
    </row>
    <row r="30" customFormat="false" ht="15" hidden="false" customHeight="false" outlineLevel="0" collapsed="false">
      <c r="B30" s="10" t="s">
        <v>32</v>
      </c>
      <c r="C30" s="11" t="n">
        <f aca="false">MIN($C$28,$C$11)*$C$10</f>
        <v>60000</v>
      </c>
      <c r="D30" s="12" t="s">
        <v>33</v>
      </c>
    </row>
    <row r="31" customFormat="false" ht="15" hidden="false" customHeight="false" outlineLevel="0" collapsed="false">
      <c r="B31" s="10" t="s">
        <v>34</v>
      </c>
      <c r="C31" s="11" t="n">
        <f aca="false">MIN($C$29,$C$12)*$C$10</f>
        <v>38212.4003994048</v>
      </c>
      <c r="D31" s="12"/>
    </row>
    <row r="32" customFormat="false" ht="15" hidden="false" customHeight="false" outlineLevel="0" collapsed="false">
      <c r="B32" s="10" t="s">
        <v>35</v>
      </c>
      <c r="C32" s="11" t="n">
        <f aca="false">$C$30+$C$31</f>
        <v>98212.4003994048</v>
      </c>
      <c r="D32" s="12"/>
    </row>
    <row r="33" customFormat="false" ht="15" hidden="false" customHeight="false" outlineLevel="0" collapsed="false">
      <c r="B33" s="10" t="s">
        <v>36</v>
      </c>
      <c r="C33" s="11" t="n">
        <f aca="false">$C$20-$C$32/12</f>
        <v>47356.3202354438</v>
      </c>
      <c r="D33" s="12"/>
    </row>
    <row r="34" customFormat="false" ht="15" hidden="false" customHeight="false" outlineLevel="0" collapsed="false">
      <c r="B34" s="10" t="s">
        <v>37</v>
      </c>
      <c r="C34" s="13" t="n">
        <f aca="false">IFERROR($C$20/$C$15,0)</f>
        <v>0.370271246235961</v>
      </c>
      <c r="D34" s="12" t="s">
        <v>38</v>
      </c>
    </row>
    <row r="35" customFormat="false" ht="15" hidden="false" customHeight="false" outlineLevel="0" collapsed="false">
      <c r="B35" s="10" t="s">
        <v>39</v>
      </c>
      <c r="C35" s="17" t="str">
        <f aca="false">IF(IFERROR($C$20/$C$15,1)&lt;=0.4,"Comfortable","Too high — increase down payment or tenure")</f>
        <v>Comfortable</v>
      </c>
      <c r="D35" s="12"/>
    </row>
    <row r="37" customFormat="false" ht="21.75" hidden="false" customHeight="true" outlineLevel="0" collapsed="false">
      <c r="B37" s="4" t="s">
        <v>40</v>
      </c>
      <c r="C37" s="4"/>
      <c r="D37" s="4"/>
    </row>
    <row r="38" customFormat="false" ht="15" hidden="false" customHeight="true" outlineLevel="0" collapsed="false">
      <c r="B38" s="18" t="s">
        <v>41</v>
      </c>
      <c r="C38" s="18"/>
      <c r="D38" s="18"/>
    </row>
    <row r="39" customFormat="false" ht="15" hidden="false" customHeight="true" outlineLevel="0" collapsed="false">
      <c r="B39" s="18" t="s">
        <v>42</v>
      </c>
      <c r="C39" s="18"/>
      <c r="D39" s="18"/>
    </row>
    <row r="40" customFormat="false" ht="15" hidden="false" customHeight="true" outlineLevel="0" collapsed="false">
      <c r="B40" s="18" t="s">
        <v>43</v>
      </c>
      <c r="C40" s="18"/>
      <c r="D40" s="18"/>
    </row>
    <row r="41" customFormat="false" ht="27.75" hidden="false" customHeight="true" outlineLevel="0" collapsed="false">
      <c r="B41" s="18" t="s">
        <v>44</v>
      </c>
      <c r="C41" s="18"/>
      <c r="D41" s="18"/>
    </row>
    <row r="42" customFormat="false" ht="15" hidden="false" customHeight="true" outlineLevel="0" collapsed="false">
      <c r="B42" s="18" t="s">
        <v>45</v>
      </c>
      <c r="C42" s="18"/>
      <c r="D42" s="18"/>
    </row>
    <row r="44" customFormat="false" ht="19.5" hidden="false" customHeight="true" outlineLevel="0" collapsed="false">
      <c r="B44" s="19" t="s">
        <v>46</v>
      </c>
      <c r="C44" s="19"/>
      <c r="D44" s="19"/>
    </row>
  </sheetData>
  <mergeCells count="12">
    <mergeCell ref="B1:D1"/>
    <mergeCell ref="B2:D2"/>
    <mergeCell ref="B3:D3"/>
    <mergeCell ref="B5:D5"/>
    <mergeCell ref="B17:D17"/>
    <mergeCell ref="B37:D37"/>
    <mergeCell ref="B38:D38"/>
    <mergeCell ref="B39:D39"/>
    <mergeCell ref="B40:D40"/>
    <mergeCell ref="B41:D41"/>
    <mergeCell ref="B42:D42"/>
    <mergeCell ref="B44:D4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8"/>
    <col collapsed="false" customWidth="true" hidden="false" outlineLevel="0" max="3" min="3" style="0" width="20"/>
    <col collapsed="false" customWidth="true" hidden="false" outlineLevel="0" max="6" min="4" style="0" width="18"/>
    <col collapsed="false" customWidth="true" hidden="false" outlineLevel="0" max="7" min="7" style="0" width="20"/>
  </cols>
  <sheetData>
    <row r="1" customFormat="false" ht="27.75" hidden="false" customHeight="true" outlineLevel="0" collapsed="false">
      <c r="B1" s="20" t="s">
        <v>47</v>
      </c>
      <c r="C1" s="20"/>
      <c r="D1" s="20"/>
      <c r="E1" s="20"/>
      <c r="F1" s="20"/>
      <c r="G1" s="20"/>
    </row>
    <row r="3" customFormat="false" ht="30" hidden="false" customHeight="true" outlineLevel="0" collapsed="false">
      <c r="B3" s="21" t="s">
        <v>48</v>
      </c>
      <c r="C3" s="21" t="s">
        <v>49</v>
      </c>
      <c r="D3" s="21" t="s">
        <v>50</v>
      </c>
      <c r="E3" s="21" t="s">
        <v>51</v>
      </c>
      <c r="F3" s="21" t="s">
        <v>52</v>
      </c>
      <c r="G3" s="21" t="s">
        <v>53</v>
      </c>
    </row>
    <row r="4" customFormat="false" ht="15" hidden="false" customHeight="false" outlineLevel="0" collapsed="false">
      <c r="B4" s="22" t="n">
        <f aca="false">IF(1&gt;ROUNDUP('Home Loan'!$C$9,0),"",1)</f>
        <v>1</v>
      </c>
      <c r="C4" s="23" t="n">
        <f aca="false">IF($B4="","",MAX(0,'Home Loan'!$C$18*(1+('Home Loan'!$C$8/12))^(MIN(($B4-1)*12,'Home Loan'!$C$9*12))-'Home Loan'!$C$20*((1+('Home Loan'!$C$8/12))^(MIN(($B4-1)*12,'Home Loan'!$C$9*12))-1)/('Home Loan'!$C$8/12)))</f>
        <v>6400000</v>
      </c>
      <c r="D4" s="23" t="n">
        <f aca="false">IF($B4="","",'Home Loan'!$C$20*MIN(12,MAX(0,'Home Loan'!$C$9*12-($B4-1)*12)))</f>
        <v>666488.24322473</v>
      </c>
      <c r="E4" s="23" t="n">
        <f aca="false">IF($B4="","",$D4-$F4)</f>
        <v>539113.575226714</v>
      </c>
      <c r="F4" s="23" t="n">
        <f aca="false">IF($B4="","",$C4-$G4)</f>
        <v>127374.667998016</v>
      </c>
      <c r="G4" s="23" t="n">
        <f aca="false">IF($B4="","",MAX(0,'Home Loan'!$C$18*(1+('Home Loan'!$C$8/12))^(MIN($B4*12,'Home Loan'!$C$9*12))-'Home Loan'!$C$20*((1+('Home Loan'!$C$8/12))^(MIN($B4*12,'Home Loan'!$C$9*12))-1)/('Home Loan'!$C$8/12)))</f>
        <v>6272625.33200198</v>
      </c>
    </row>
    <row r="5" customFormat="false" ht="15" hidden="false" customHeight="false" outlineLevel="0" collapsed="false">
      <c r="B5" s="24" t="n">
        <f aca="false">IF(2&gt;ROUNDUP('Home Loan'!$C$9,0),"",2)</f>
        <v>2</v>
      </c>
      <c r="C5" s="25" t="n">
        <f aca="false">IF($B5="","",MAX(0,'Home Loan'!$C$18*(1+('Home Loan'!$C$8/12))^(MIN(($B5-1)*12,'Home Loan'!$C$9*12))-'Home Loan'!$C$20*((1+('Home Loan'!$C$8/12))^(MIN(($B5-1)*12,'Home Loan'!$C$9*12))-1)/('Home Loan'!$C$8/12)))</f>
        <v>6272625.33200198</v>
      </c>
      <c r="D5" s="25" t="n">
        <f aca="false">IF($B5="","",'Home Loan'!$C$20*MIN(12,MAX(0,'Home Loan'!$C$9*12-($B5-1)*12)))</f>
        <v>666488.24322473</v>
      </c>
      <c r="E5" s="25" t="n">
        <f aca="false">IF($B5="","",$D5-$F5)</f>
        <v>527854.812934597</v>
      </c>
      <c r="F5" s="25" t="n">
        <f aca="false">IF($B5="","",$C5-$G5)</f>
        <v>138633.430290133</v>
      </c>
      <c r="G5" s="25" t="n">
        <f aca="false">IF($B5="","",MAX(0,'Home Loan'!$C$18*(1+('Home Loan'!$C$8/12))^(MIN($B5*12,'Home Loan'!$C$9*12))-'Home Loan'!$C$20*((1+('Home Loan'!$C$8/12))^(MIN($B5*12,'Home Loan'!$C$9*12))-1)/('Home Loan'!$C$8/12)))</f>
        <v>6133991.90171185</v>
      </c>
    </row>
    <row r="6" customFormat="false" ht="15" hidden="false" customHeight="false" outlineLevel="0" collapsed="false">
      <c r="B6" s="22" t="n">
        <f aca="false">IF(3&gt;ROUNDUP('Home Loan'!$C$9,0),"",3)</f>
        <v>3</v>
      </c>
      <c r="C6" s="23" t="n">
        <f aca="false">IF($B6="","",MAX(0,'Home Loan'!$C$18*(1+('Home Loan'!$C$8/12))^(MIN(($B6-1)*12,'Home Loan'!$C$9*12))-'Home Loan'!$C$20*((1+('Home Loan'!$C$8/12))^(MIN(($B6-1)*12,'Home Loan'!$C$9*12))-1)/('Home Loan'!$C$8/12)))</f>
        <v>6133991.90171185</v>
      </c>
      <c r="D6" s="23" t="n">
        <f aca="false">IF($B6="","",'Home Loan'!$C$20*MIN(12,MAX(0,'Home Loan'!$C$9*12-($B6-1)*12)))</f>
        <v>666488.24322473</v>
      </c>
      <c r="E6" s="23" t="n">
        <f aca="false">IF($B6="","",$D6-$F6)</f>
        <v>515600.878444248</v>
      </c>
      <c r="F6" s="23" t="n">
        <f aca="false">IF($B6="","",$C6-$G6)</f>
        <v>150887.364780482</v>
      </c>
      <c r="G6" s="23" t="n">
        <f aca="false">IF($B6="","",MAX(0,'Home Loan'!$C$18*(1+('Home Loan'!$C$8/12))^(MIN($B6*12,'Home Loan'!$C$9*12))-'Home Loan'!$C$20*((1+('Home Loan'!$C$8/12))^(MIN($B6*12,'Home Loan'!$C$9*12))-1)/('Home Loan'!$C$8/12)))</f>
        <v>5983104.53693137</v>
      </c>
    </row>
    <row r="7" customFormat="false" ht="15" hidden="false" customHeight="false" outlineLevel="0" collapsed="false">
      <c r="B7" s="24" t="n">
        <f aca="false">IF(4&gt;ROUNDUP('Home Loan'!$C$9,0),"",4)</f>
        <v>4</v>
      </c>
      <c r="C7" s="25" t="n">
        <f aca="false">IF($B7="","",MAX(0,'Home Loan'!$C$18*(1+('Home Loan'!$C$8/12))^(MIN(($B7-1)*12,'Home Loan'!$C$9*12))-'Home Loan'!$C$20*((1+('Home Loan'!$C$8/12))^(MIN(($B7-1)*12,'Home Loan'!$C$9*12))-1)/('Home Loan'!$C$8/12)))</f>
        <v>5983104.53693137</v>
      </c>
      <c r="D7" s="25" t="n">
        <f aca="false">IF($B7="","",'Home Loan'!$C$20*MIN(12,MAX(0,'Home Loan'!$C$9*12-($B7-1)*12)))</f>
        <v>666488.24322473</v>
      </c>
      <c r="E7" s="25" t="n">
        <f aca="false">IF($B7="","",$D7-$F7)</f>
        <v>502263.807583547</v>
      </c>
      <c r="F7" s="25" t="n">
        <f aca="false">IF($B7="","",$C7-$G7)</f>
        <v>164224.435641183</v>
      </c>
      <c r="G7" s="25" t="n">
        <f aca="false">IF($B7="","",MAX(0,'Home Loan'!$C$18*(1+('Home Loan'!$C$8/12))^(MIN($B7*12,'Home Loan'!$C$9*12))-'Home Loan'!$C$20*((1+('Home Loan'!$C$8/12))^(MIN($B7*12,'Home Loan'!$C$9*12))-1)/('Home Loan'!$C$8/12)))</f>
        <v>5818880.10129019</v>
      </c>
    </row>
    <row r="8" customFormat="false" ht="15" hidden="false" customHeight="false" outlineLevel="0" collapsed="false">
      <c r="B8" s="22" t="n">
        <f aca="false">IF(5&gt;ROUNDUP('Home Loan'!$C$9,0),"",5)</f>
        <v>5</v>
      </c>
      <c r="C8" s="23" t="n">
        <f aca="false">IF($B8="","",MAX(0,'Home Loan'!$C$18*(1+('Home Loan'!$C$8/12))^(MIN(($B8-1)*12,'Home Loan'!$C$9*12))-'Home Loan'!$C$20*((1+('Home Loan'!$C$8/12))^(MIN(($B8-1)*12,'Home Loan'!$C$9*12))-1)/('Home Loan'!$C$8/12)))</f>
        <v>5818880.10129019</v>
      </c>
      <c r="D8" s="23" t="n">
        <f aca="false">IF($B8="","",'Home Loan'!$C$20*MIN(12,MAX(0,'Home Loan'!$C$9*12-($B8-1)*12)))</f>
        <v>666488.24322473</v>
      </c>
      <c r="E8" s="23" t="n">
        <f aca="false">IF($B8="","",$D8-$F8)</f>
        <v>487747.860947519</v>
      </c>
      <c r="F8" s="23" t="n">
        <f aca="false">IF($B8="","",$C8-$G8)</f>
        <v>178740.382277211</v>
      </c>
      <c r="G8" s="23" t="n">
        <f aca="false">IF($B8="","",MAX(0,'Home Loan'!$C$18*(1+('Home Loan'!$C$8/12))^(MIN($B8*12,'Home Loan'!$C$9*12))-'Home Loan'!$C$20*((1+('Home Loan'!$C$8/12))^(MIN($B8*12,'Home Loan'!$C$9*12))-1)/('Home Loan'!$C$8/12)))</f>
        <v>5640139.71901298</v>
      </c>
    </row>
    <row r="9" customFormat="false" ht="15" hidden="false" customHeight="false" outlineLevel="0" collapsed="false">
      <c r="B9" s="24" t="n">
        <f aca="false">IF(6&gt;ROUNDUP('Home Loan'!$C$9,0),"",6)</f>
        <v>6</v>
      </c>
      <c r="C9" s="25" t="n">
        <f aca="false">IF($B9="","",MAX(0,'Home Loan'!$C$18*(1+('Home Loan'!$C$8/12))^(MIN(($B9-1)*12,'Home Loan'!$C$9*12))-'Home Loan'!$C$20*((1+('Home Loan'!$C$8/12))^(MIN(($B9-1)*12,'Home Loan'!$C$9*12))-1)/('Home Loan'!$C$8/12)))</f>
        <v>5640139.71901298</v>
      </c>
      <c r="D9" s="25" t="n">
        <f aca="false">IF($B9="","",'Home Loan'!$C$20*MIN(12,MAX(0,'Home Loan'!$C$9*12-($B9-1)*12)))</f>
        <v>666488.24322473</v>
      </c>
      <c r="E9" s="25" t="n">
        <f aca="false">IF($B9="","",$D9-$F9)</f>
        <v>471948.836638439</v>
      </c>
      <c r="F9" s="25" t="n">
        <f aca="false">IF($B9="","",$C9-$G9)</f>
        <v>194539.406586291</v>
      </c>
      <c r="G9" s="25" t="n">
        <f aca="false">IF($B9="","",MAX(0,'Home Loan'!$C$18*(1+('Home Loan'!$C$8/12))^(MIN($B9*12,'Home Loan'!$C$9*12))-'Home Loan'!$C$20*((1+('Home Loan'!$C$8/12))^(MIN($B9*12,'Home Loan'!$C$9*12))-1)/('Home Loan'!$C$8/12)))</f>
        <v>5445600.31242668</v>
      </c>
    </row>
    <row r="10" customFormat="false" ht="15" hidden="false" customHeight="false" outlineLevel="0" collapsed="false">
      <c r="B10" s="22" t="n">
        <f aca="false">IF(7&gt;ROUNDUP('Home Loan'!$C$9,0),"",7)</f>
        <v>7</v>
      </c>
      <c r="C10" s="23" t="n">
        <f aca="false">IF($B10="","",MAX(0,'Home Loan'!$C$18*(1+('Home Loan'!$C$8/12))^(MIN(($B10-1)*12,'Home Loan'!$C$9*12))-'Home Loan'!$C$20*((1+('Home Loan'!$C$8/12))^(MIN(($B10-1)*12,'Home Loan'!$C$9*12))-1)/('Home Loan'!$C$8/12)))</f>
        <v>5445600.31242668</v>
      </c>
      <c r="D10" s="23" t="n">
        <f aca="false">IF($B10="","",'Home Loan'!$C$20*MIN(12,MAX(0,'Home Loan'!$C$9*12-($B10-1)*12)))</f>
        <v>666488.24322473</v>
      </c>
      <c r="E10" s="23" t="n">
        <f aca="false">IF($B10="","",$D10-$F10)</f>
        <v>454753.322258462</v>
      </c>
      <c r="F10" s="23" t="n">
        <f aca="false">IF($B10="","",$C10-$G10)</f>
        <v>211734.920966268</v>
      </c>
      <c r="G10" s="23" t="n">
        <f aca="false">IF($B10="","",MAX(0,'Home Loan'!$C$18*(1+('Home Loan'!$C$8/12))^(MIN($B10*12,'Home Loan'!$C$9*12))-'Home Loan'!$C$20*((1+('Home Loan'!$C$8/12))^(MIN($B10*12,'Home Loan'!$C$9*12))-1)/('Home Loan'!$C$8/12)))</f>
        <v>5233865.39146042</v>
      </c>
    </row>
    <row r="11" customFormat="false" ht="15" hidden="false" customHeight="false" outlineLevel="0" collapsed="false">
      <c r="B11" s="24" t="n">
        <f aca="false">IF(8&gt;ROUNDUP('Home Loan'!$C$9,0),"",8)</f>
        <v>8</v>
      </c>
      <c r="C11" s="25" t="n">
        <f aca="false">IF($B11="","",MAX(0,'Home Loan'!$C$18*(1+('Home Loan'!$C$8/12))^(MIN(($B11-1)*12,'Home Loan'!$C$9*12))-'Home Loan'!$C$20*((1+('Home Loan'!$C$8/12))^(MIN(($B11-1)*12,'Home Loan'!$C$9*12))-1)/('Home Loan'!$C$8/12)))</f>
        <v>5233865.39146042</v>
      </c>
      <c r="D11" s="25" t="n">
        <f aca="false">IF($B11="","",'Home Loan'!$C$20*MIN(12,MAX(0,'Home Loan'!$C$9*12-($B11-1)*12)))</f>
        <v>666488.24322473</v>
      </c>
      <c r="E11" s="25" t="n">
        <f aca="false">IF($B11="","",$D11-$F11)</f>
        <v>436037.880785145</v>
      </c>
      <c r="F11" s="25" t="n">
        <f aca="false">IF($B11="","",$C11-$G11)</f>
        <v>230450.362439585</v>
      </c>
      <c r="G11" s="25" t="n">
        <f aca="false">IF($B11="","",MAX(0,'Home Loan'!$C$18*(1+('Home Loan'!$C$8/12))^(MIN($B11*12,'Home Loan'!$C$9*12))-'Home Loan'!$C$20*((1+('Home Loan'!$C$8/12))^(MIN($B11*12,'Home Loan'!$C$9*12))-1)/('Home Loan'!$C$8/12)))</f>
        <v>5003415.02902083</v>
      </c>
    </row>
    <row r="12" customFormat="false" ht="15" hidden="false" customHeight="false" outlineLevel="0" collapsed="false">
      <c r="B12" s="22" t="n">
        <f aca="false">IF(9&gt;ROUNDUP('Home Loan'!$C$9,0),"",9)</f>
        <v>9</v>
      </c>
      <c r="C12" s="23" t="n">
        <f aca="false">IF($B12="","",MAX(0,'Home Loan'!$C$18*(1+('Home Loan'!$C$8/12))^(MIN(($B12-1)*12,'Home Loan'!$C$9*12))-'Home Loan'!$C$20*((1+('Home Loan'!$C$8/12))^(MIN(($B12-1)*12,'Home Loan'!$C$9*12))-1)/('Home Loan'!$C$8/12)))</f>
        <v>5003415.02902083</v>
      </c>
      <c r="D12" s="23" t="n">
        <f aca="false">IF($B12="","",'Home Loan'!$C$20*MIN(12,MAX(0,'Home Loan'!$C$9*12-($B12-1)*12)))</f>
        <v>666488.24322473</v>
      </c>
      <c r="E12" s="23" t="n">
        <f aca="false">IF($B12="","",$D12-$F12)</f>
        <v>415668.164485827</v>
      </c>
      <c r="F12" s="23" t="n">
        <f aca="false">IF($B12="","",$C12-$G12)</f>
        <v>250820.078738903</v>
      </c>
      <c r="G12" s="23" t="n">
        <f aca="false">IF($B12="","",MAX(0,'Home Loan'!$C$18*(1+('Home Loan'!$C$8/12))^(MIN($B12*12,'Home Loan'!$C$9*12))-'Home Loan'!$C$20*((1+('Home Loan'!$C$8/12))^(MIN($B12*12,'Home Loan'!$C$9*12))-1)/('Home Loan'!$C$8/12)))</f>
        <v>4752594.95028193</v>
      </c>
    </row>
    <row r="13" customFormat="false" ht="15" hidden="false" customHeight="false" outlineLevel="0" collapsed="false">
      <c r="B13" s="24" t="n">
        <f aca="false">IF(10&gt;ROUNDUP('Home Loan'!$C$9,0),"",10)</f>
        <v>10</v>
      </c>
      <c r="C13" s="25" t="n">
        <f aca="false">IF($B13="","",MAX(0,'Home Loan'!$C$18*(1+('Home Loan'!$C$8/12))^(MIN(($B13-1)*12,'Home Loan'!$C$9*12))-'Home Loan'!$C$20*((1+('Home Loan'!$C$8/12))^(MIN(($B13-1)*12,'Home Loan'!$C$9*12))-1)/('Home Loan'!$C$8/12)))</f>
        <v>4752594.95028193</v>
      </c>
      <c r="D13" s="25" t="n">
        <f aca="false">IF($B13="","",'Home Loan'!$C$20*MIN(12,MAX(0,'Home Loan'!$C$9*12-($B13-1)*12)))</f>
        <v>666488.24322473</v>
      </c>
      <c r="E13" s="25" t="n">
        <f aca="false">IF($B13="","",$D13-$F13)</f>
        <v>393497.950510034</v>
      </c>
      <c r="F13" s="25" t="n">
        <f aca="false">IF($B13="","",$C13-$G13)</f>
        <v>272990.292714696</v>
      </c>
      <c r="G13" s="25" t="n">
        <f aca="false">IF($B13="","",MAX(0,'Home Loan'!$C$18*(1+('Home Loan'!$C$8/12))^(MIN($B13*12,'Home Loan'!$C$9*12))-'Home Loan'!$C$20*((1+('Home Loan'!$C$8/12))^(MIN($B13*12,'Home Loan'!$C$9*12))-1)/('Home Loan'!$C$8/12)))</f>
        <v>4479604.65756723</v>
      </c>
    </row>
    <row r="14" customFormat="false" ht="15" hidden="false" customHeight="false" outlineLevel="0" collapsed="false">
      <c r="B14" s="22" t="n">
        <f aca="false">IF(11&gt;ROUNDUP('Home Loan'!$C$9,0),"",11)</f>
        <v>11</v>
      </c>
      <c r="C14" s="23" t="n">
        <f aca="false">IF($B14="","",MAX(0,'Home Loan'!$C$18*(1+('Home Loan'!$C$8/12))^(MIN(($B14-1)*12,'Home Loan'!$C$9*12))-'Home Loan'!$C$20*((1+('Home Loan'!$C$8/12))^(MIN(($B14-1)*12,'Home Loan'!$C$9*12))-1)/('Home Loan'!$C$8/12)))</f>
        <v>4479604.65756723</v>
      </c>
      <c r="D14" s="23" t="n">
        <f aca="false">IF($B14="","",'Home Loan'!$C$20*MIN(12,MAX(0,'Home Loan'!$C$9*12-($B14-1)*12)))</f>
        <v>666488.24322473</v>
      </c>
      <c r="E14" s="23" t="n">
        <f aca="false">IF($B14="","",$D14-$F14)</f>
        <v>369368.091237084</v>
      </c>
      <c r="F14" s="23" t="n">
        <f aca="false">IF($B14="","",$C14-$G14)</f>
        <v>297120.151987646</v>
      </c>
      <c r="G14" s="23" t="n">
        <f aca="false">IF($B14="","",MAX(0,'Home Loan'!$C$18*(1+('Home Loan'!$C$8/12))^(MIN($B14*12,'Home Loan'!$C$9*12))-'Home Loan'!$C$20*((1+('Home Loan'!$C$8/12))^(MIN($B14*12,'Home Loan'!$C$9*12))-1)/('Home Loan'!$C$8/12)))</f>
        <v>4182484.50557959</v>
      </c>
    </row>
    <row r="15" customFormat="false" ht="15" hidden="false" customHeight="false" outlineLevel="0" collapsed="false">
      <c r="B15" s="24" t="n">
        <f aca="false">IF(12&gt;ROUNDUP('Home Loan'!$C$9,0),"",12)</f>
        <v>12</v>
      </c>
      <c r="C15" s="25" t="n">
        <f aca="false">IF($B15="","",MAX(0,'Home Loan'!$C$18*(1+('Home Loan'!$C$8/12))^(MIN(($B15-1)*12,'Home Loan'!$C$9*12))-'Home Loan'!$C$20*((1+('Home Loan'!$C$8/12))^(MIN(($B15-1)*12,'Home Loan'!$C$9*12))-1)/('Home Loan'!$C$8/12)))</f>
        <v>4182484.50557959</v>
      </c>
      <c r="D15" s="25" t="n">
        <f aca="false">IF($B15="","",'Home Loan'!$C$20*MIN(12,MAX(0,'Home Loan'!$C$9*12-($B15-1)*12)))</f>
        <v>666488.24322473</v>
      </c>
      <c r="E15" s="25" t="n">
        <f aca="false">IF($B15="","",$D15-$F15)</f>
        <v>343105.371843939</v>
      </c>
      <c r="F15" s="25" t="n">
        <f aca="false">IF($B15="","",$C15-$G15)</f>
        <v>323382.871380791</v>
      </c>
      <c r="G15" s="25" t="n">
        <f aca="false">IF($B15="","",MAX(0,'Home Loan'!$C$18*(1+('Home Loan'!$C$8/12))^(MIN($B15*12,'Home Loan'!$C$9*12))-'Home Loan'!$C$20*((1+('Home Loan'!$C$8/12))^(MIN($B15*12,'Home Loan'!$C$9*12))-1)/('Home Loan'!$C$8/12)))</f>
        <v>3859101.6341988</v>
      </c>
    </row>
    <row r="16" customFormat="false" ht="15" hidden="false" customHeight="false" outlineLevel="0" collapsed="false">
      <c r="B16" s="22" t="n">
        <f aca="false">IF(13&gt;ROUNDUP('Home Loan'!$C$9,0),"",13)</f>
        <v>13</v>
      </c>
      <c r="C16" s="23" t="n">
        <f aca="false">IF($B16="","",MAX(0,'Home Loan'!$C$18*(1+('Home Loan'!$C$8/12))^(MIN(($B16-1)*12,'Home Loan'!$C$9*12))-'Home Loan'!$C$20*((1+('Home Loan'!$C$8/12))^(MIN(($B16-1)*12,'Home Loan'!$C$9*12))-1)/('Home Loan'!$C$8/12)))</f>
        <v>3859101.6341988</v>
      </c>
      <c r="D16" s="23" t="n">
        <f aca="false">IF($B16="","",'Home Loan'!$C$20*MIN(12,MAX(0,'Home Loan'!$C$9*12-($B16-1)*12)))</f>
        <v>666488.24322473</v>
      </c>
      <c r="E16" s="23" t="n">
        <f aca="false">IF($B16="","",$D16-$F16)</f>
        <v>314521.266892431</v>
      </c>
      <c r="F16" s="23" t="n">
        <f aca="false">IF($B16="","",$C16-$G16)</f>
        <v>351966.976332299</v>
      </c>
      <c r="G16" s="23" t="n">
        <f aca="false">IF($B16="","",MAX(0,'Home Loan'!$C$18*(1+('Home Loan'!$C$8/12))^(MIN($B16*12,'Home Loan'!$C$9*12))-'Home Loan'!$C$20*((1+('Home Loan'!$C$8/12))^(MIN($B16*12,'Home Loan'!$C$9*12))-1)/('Home Loan'!$C$8/12)))</f>
        <v>3507134.6578665</v>
      </c>
    </row>
    <row r="17" customFormat="false" ht="15" hidden="false" customHeight="false" outlineLevel="0" collapsed="false">
      <c r="B17" s="24" t="n">
        <f aca="false">IF(14&gt;ROUNDUP('Home Loan'!$C$9,0),"",14)</f>
        <v>14</v>
      </c>
      <c r="C17" s="25" t="n">
        <f aca="false">IF($B17="","",MAX(0,'Home Loan'!$C$18*(1+('Home Loan'!$C$8/12))^(MIN(($B17-1)*12,'Home Loan'!$C$9*12))-'Home Loan'!$C$20*((1+('Home Loan'!$C$8/12))^(MIN(($B17-1)*12,'Home Loan'!$C$9*12))-1)/('Home Loan'!$C$8/12)))</f>
        <v>3507134.6578665</v>
      </c>
      <c r="D17" s="25" t="n">
        <f aca="false">IF($B17="","",'Home Loan'!$C$20*MIN(12,MAX(0,'Home Loan'!$C$9*12-($B17-1)*12)))</f>
        <v>666488.24322473</v>
      </c>
      <c r="E17" s="25" t="n">
        <f aca="false">IF($B17="","",$D17-$F17)</f>
        <v>283410.587010128</v>
      </c>
      <c r="F17" s="25" t="n">
        <f aca="false">IF($B17="","",$C17-$G17)</f>
        <v>383077.656214602</v>
      </c>
      <c r="G17" s="25" t="n">
        <f aca="false">IF($B17="","",MAX(0,'Home Loan'!$C$18*(1+('Home Loan'!$C$8/12))^(MIN($B17*12,'Home Loan'!$C$9*12))-'Home Loan'!$C$20*((1+('Home Loan'!$C$8/12))^(MIN($B17*12,'Home Loan'!$C$9*12))-1)/('Home Loan'!$C$8/12)))</f>
        <v>3124057.00165189</v>
      </c>
    </row>
    <row r="18" customFormat="false" ht="15" hidden="false" customHeight="false" outlineLevel="0" collapsed="false">
      <c r="B18" s="22" t="n">
        <f aca="false">IF(15&gt;ROUNDUP('Home Loan'!$C$9,0),"",15)</f>
        <v>15</v>
      </c>
      <c r="C18" s="23" t="n">
        <f aca="false">IF($B18="","",MAX(0,'Home Loan'!$C$18*(1+('Home Loan'!$C$8/12))^(MIN(($B18-1)*12,'Home Loan'!$C$9*12))-'Home Loan'!$C$20*((1+('Home Loan'!$C$8/12))^(MIN(($B18-1)*12,'Home Loan'!$C$9*12))-1)/('Home Loan'!$C$8/12)))</f>
        <v>3124057.00165189</v>
      </c>
      <c r="D18" s="23" t="n">
        <f aca="false">IF($B18="","",'Home Loan'!$C$20*MIN(12,MAX(0,'Home Loan'!$C$9*12-($B18-1)*12)))</f>
        <v>666488.24322473</v>
      </c>
      <c r="E18" s="23" t="n">
        <f aca="false">IF($B18="","",$D18-$F18)</f>
        <v>249550.005950091</v>
      </c>
      <c r="F18" s="23" t="n">
        <f aca="false">IF($B18="","",$C18-$G18)</f>
        <v>416938.237274639</v>
      </c>
      <c r="G18" s="23" t="n">
        <f aca="false">IF($B18="","",MAX(0,'Home Loan'!$C$18*(1+('Home Loan'!$C$8/12))^(MIN($B18*12,'Home Loan'!$C$9*12))-'Home Loan'!$C$20*((1+('Home Loan'!$C$8/12))^(MIN($B18*12,'Home Loan'!$C$9*12))-1)/('Home Loan'!$C$8/12)))</f>
        <v>2707118.76437726</v>
      </c>
    </row>
    <row r="19" customFormat="false" ht="15" hidden="false" customHeight="false" outlineLevel="0" collapsed="false">
      <c r="B19" s="24" t="n">
        <f aca="false">IF(16&gt;ROUNDUP('Home Loan'!$C$9,0),"",16)</f>
        <v>16</v>
      </c>
      <c r="C19" s="25" t="n">
        <f aca="false">IF($B19="","",MAX(0,'Home Loan'!$C$18*(1+('Home Loan'!$C$8/12))^(MIN(($B19-1)*12,'Home Loan'!$C$9*12))-'Home Loan'!$C$20*((1+('Home Loan'!$C$8/12))^(MIN(($B19-1)*12,'Home Loan'!$C$9*12))-1)/('Home Loan'!$C$8/12)))</f>
        <v>2707118.76437726</v>
      </c>
      <c r="D19" s="25" t="n">
        <f aca="false">IF($B19="","",'Home Loan'!$C$20*MIN(12,MAX(0,'Home Loan'!$C$9*12-($B19-1)*12)))</f>
        <v>666488.24322473</v>
      </c>
      <c r="E19" s="25" t="n">
        <f aca="false">IF($B19="","",$D19-$F19)</f>
        <v>212696.457456106</v>
      </c>
      <c r="F19" s="25" t="n">
        <f aca="false">IF($B19="","",$C19-$G19)</f>
        <v>453791.785768624</v>
      </c>
      <c r="G19" s="25" t="n">
        <f aca="false">IF($B19="","",MAX(0,'Home Loan'!$C$18*(1+('Home Loan'!$C$8/12))^(MIN($B19*12,'Home Loan'!$C$9*12))-'Home Loan'!$C$20*((1+('Home Loan'!$C$8/12))^(MIN($B19*12,'Home Loan'!$C$9*12))-1)/('Home Loan'!$C$8/12)))</f>
        <v>2253326.97860863</v>
      </c>
    </row>
    <row r="20" customFormat="false" ht="15" hidden="false" customHeight="false" outlineLevel="0" collapsed="false">
      <c r="B20" s="22" t="n">
        <f aca="false">IF(17&gt;ROUNDUP('Home Loan'!$C$9,0),"",17)</f>
        <v>17</v>
      </c>
      <c r="C20" s="23" t="n">
        <f aca="false">IF($B20="","",MAX(0,'Home Loan'!$C$18*(1+('Home Loan'!$C$8/12))^(MIN(($B20-1)*12,'Home Loan'!$C$9*12))-'Home Loan'!$C$20*((1+('Home Loan'!$C$8/12))^(MIN(($B20-1)*12,'Home Loan'!$C$9*12))-1)/('Home Loan'!$C$8/12)))</f>
        <v>2253326.97860863</v>
      </c>
      <c r="D20" s="23" t="n">
        <f aca="false">IF($B20="","",'Home Loan'!$C$20*MIN(12,MAX(0,'Home Loan'!$C$9*12-($B20-1)*12)))</f>
        <v>666488.24322473</v>
      </c>
      <c r="E20" s="23" t="n">
        <f aca="false">IF($B20="","",$D20-$F20)</f>
        <v>172585.390425381</v>
      </c>
      <c r="F20" s="23" t="n">
        <f aca="false">IF($B20="","",$C20-$G20)</f>
        <v>493902.852799349</v>
      </c>
      <c r="G20" s="23" t="n">
        <f aca="false">IF($B20="","",MAX(0,'Home Loan'!$C$18*(1+('Home Loan'!$C$8/12))^(MIN($B20*12,'Home Loan'!$C$9*12))-'Home Loan'!$C$20*((1+('Home Loan'!$C$8/12))^(MIN($B20*12,'Home Loan'!$C$9*12))-1)/('Home Loan'!$C$8/12)))</f>
        <v>1759424.12580928</v>
      </c>
    </row>
    <row r="21" customFormat="false" ht="15" hidden="false" customHeight="false" outlineLevel="0" collapsed="false">
      <c r="B21" s="24" t="n">
        <f aca="false">IF(18&gt;ROUNDUP('Home Loan'!$C$9,0),"",18)</f>
        <v>18</v>
      </c>
      <c r="C21" s="25" t="n">
        <f aca="false">IF($B21="","",MAX(0,'Home Loan'!$C$18*(1+('Home Loan'!$C$8/12))^(MIN(($B21-1)*12,'Home Loan'!$C$9*12))-'Home Loan'!$C$20*((1+('Home Loan'!$C$8/12))^(MIN(($B21-1)*12,'Home Loan'!$C$9*12))-1)/('Home Loan'!$C$8/12)))</f>
        <v>1759424.12580928</v>
      </c>
      <c r="D21" s="25" t="n">
        <f aca="false">IF($B21="","",'Home Loan'!$C$20*MIN(12,MAX(0,'Home Loan'!$C$9*12-($B21-1)*12)))</f>
        <v>666488.24322473</v>
      </c>
      <c r="E21" s="25" t="n">
        <f aca="false">IF($B21="","",$D21-$F21)</f>
        <v>128928.869843488</v>
      </c>
      <c r="F21" s="25" t="n">
        <f aca="false">IF($B21="","",$C21-$G21)</f>
        <v>537559.373381242</v>
      </c>
      <c r="G21" s="25" t="n">
        <f aca="false">IF($B21="","",MAX(0,'Home Loan'!$C$18*(1+('Home Loan'!$C$8/12))^(MIN($B21*12,'Home Loan'!$C$9*12))-'Home Loan'!$C$20*((1+('Home Loan'!$C$8/12))^(MIN($B21*12,'Home Loan'!$C$9*12))-1)/('Home Loan'!$C$8/12)))</f>
        <v>1221864.75242804</v>
      </c>
    </row>
    <row r="22" customFormat="false" ht="15" hidden="false" customHeight="false" outlineLevel="0" collapsed="false">
      <c r="B22" s="22" t="n">
        <f aca="false">IF(19&gt;ROUNDUP('Home Loan'!$C$9,0),"",19)</f>
        <v>19</v>
      </c>
      <c r="C22" s="23" t="n">
        <f aca="false">IF($B22="","",MAX(0,'Home Loan'!$C$18*(1+('Home Loan'!$C$8/12))^(MIN(($B22-1)*12,'Home Loan'!$C$9*12))-'Home Loan'!$C$20*((1+('Home Loan'!$C$8/12))^(MIN(($B22-1)*12,'Home Loan'!$C$9*12))-1)/('Home Loan'!$C$8/12)))</f>
        <v>1221864.75242804</v>
      </c>
      <c r="D22" s="23" t="n">
        <f aca="false">IF($B22="","",'Home Loan'!$C$20*MIN(12,MAX(0,'Home Loan'!$C$9*12-($B22-1)*12)))</f>
        <v>666488.24322473</v>
      </c>
      <c r="E22" s="23" t="n">
        <f aca="false">IF($B22="","",$D22-$F22)</f>
        <v>81413.5098592464</v>
      </c>
      <c r="F22" s="23" t="n">
        <f aca="false">IF($B22="","",$C22-$G22)</f>
        <v>585074.733365484</v>
      </c>
      <c r="G22" s="23" t="n">
        <f aca="false">IF($B22="","",MAX(0,'Home Loan'!$C$18*(1+('Home Loan'!$C$8/12))^(MIN($B22*12,'Home Loan'!$C$9*12))-'Home Loan'!$C$20*((1+('Home Loan'!$C$8/12))^(MIN($B22*12,'Home Loan'!$C$9*12))-1)/('Home Loan'!$C$8/12)))</f>
        <v>636790.019062556</v>
      </c>
    </row>
    <row r="23" customFormat="false" ht="15" hidden="false" customHeight="false" outlineLevel="0" collapsed="false">
      <c r="B23" s="24" t="n">
        <f aca="false">IF(20&gt;ROUNDUP('Home Loan'!$C$9,0),"",20)</f>
        <v>20</v>
      </c>
      <c r="C23" s="25" t="n">
        <f aca="false">IF($B23="","",MAX(0,'Home Loan'!$C$18*(1+('Home Loan'!$C$8/12))^(MIN(($B23-1)*12,'Home Loan'!$C$9*12))-'Home Loan'!$C$20*((1+('Home Loan'!$C$8/12))^(MIN(($B23-1)*12,'Home Loan'!$C$9*12))-1)/('Home Loan'!$C$8/12)))</f>
        <v>636790.019062556</v>
      </c>
      <c r="D23" s="25" t="n">
        <f aca="false">IF($B23="","",'Home Loan'!$C$20*MIN(12,MAX(0,'Home Loan'!$C$9*12-($B23-1)*12)))</f>
        <v>666488.24322473</v>
      </c>
      <c r="E23" s="25" t="n">
        <f aca="false">IF($B23="","",$D23-$F23)</f>
        <v>29698.2241621737</v>
      </c>
      <c r="F23" s="25" t="n">
        <f aca="false">IF($B23="","",$C23-$G23)</f>
        <v>636790.019062556</v>
      </c>
      <c r="G23" s="25" t="n">
        <f aca="false">IF($B23="","",MAX(0,'Home Loan'!$C$18*(1+('Home Loan'!$C$8/12))^(MIN($B23*12,'Home Loan'!$C$9*12))-'Home Loan'!$C$20*((1+('Home Loan'!$C$8/12))^(MIN($B23*12,'Home Loan'!$C$9*12))-1)/('Home Loan'!$C$8/12)))</f>
        <v>0</v>
      </c>
    </row>
    <row r="24" customFormat="false" ht="15" hidden="false" customHeight="false" outlineLevel="0" collapsed="false">
      <c r="B24" s="22" t="str">
        <f aca="false">IF(21&gt;ROUNDUP('Home Loan'!$C$9,0),"",21)</f>
        <v/>
      </c>
      <c r="C24" s="23" t="str">
        <f aca="false">IF($B24="","",MAX(0,'Home Loan'!$C$18*(1+('Home Loan'!$C$8/12))^(MIN(($B24-1)*12,'Home Loan'!$C$9*12))-'Home Loan'!$C$20*((1+('Home Loan'!$C$8/12))^(MIN(($B24-1)*12,'Home Loan'!$C$9*12))-1)/('Home Loan'!$C$8/12)))</f>
        <v/>
      </c>
      <c r="D24" s="23" t="str">
        <f aca="false">IF($B24="","",'Home Loan'!$C$20*MIN(12,MAX(0,'Home Loan'!$C$9*12-($B24-1)*12)))</f>
        <v/>
      </c>
      <c r="E24" s="23" t="str">
        <f aca="false">IF($B24="","",$D24-$F24)</f>
        <v/>
      </c>
      <c r="F24" s="23" t="str">
        <f aca="false">IF($B24="","",$C24-$G24)</f>
        <v/>
      </c>
      <c r="G24" s="23" t="str">
        <f aca="false">IF($B24="","",MAX(0,'Home Loan'!$C$18*(1+('Home Loan'!$C$8/12))^(MIN($B24*12,'Home Loan'!$C$9*12))-'Home Loan'!$C$20*((1+('Home Loan'!$C$8/12))^(MIN($B24*12,'Home Loan'!$C$9*12))-1)/('Home Loan'!$C$8/12)))</f>
        <v/>
      </c>
    </row>
    <row r="25" customFormat="false" ht="15" hidden="false" customHeight="false" outlineLevel="0" collapsed="false">
      <c r="B25" s="24" t="str">
        <f aca="false">IF(22&gt;ROUNDUP('Home Loan'!$C$9,0),"",22)</f>
        <v/>
      </c>
      <c r="C25" s="25" t="str">
        <f aca="false">IF($B25="","",MAX(0,'Home Loan'!$C$18*(1+('Home Loan'!$C$8/12))^(MIN(($B25-1)*12,'Home Loan'!$C$9*12))-'Home Loan'!$C$20*((1+('Home Loan'!$C$8/12))^(MIN(($B25-1)*12,'Home Loan'!$C$9*12))-1)/('Home Loan'!$C$8/12)))</f>
        <v/>
      </c>
      <c r="D25" s="25" t="str">
        <f aca="false">IF($B25="","",'Home Loan'!$C$20*MIN(12,MAX(0,'Home Loan'!$C$9*12-($B25-1)*12)))</f>
        <v/>
      </c>
      <c r="E25" s="25" t="str">
        <f aca="false">IF($B25="","",$D25-$F25)</f>
        <v/>
      </c>
      <c r="F25" s="25" t="str">
        <f aca="false">IF($B25="","",$C25-$G25)</f>
        <v/>
      </c>
      <c r="G25" s="25" t="str">
        <f aca="false">IF($B25="","",MAX(0,'Home Loan'!$C$18*(1+('Home Loan'!$C$8/12))^(MIN($B25*12,'Home Loan'!$C$9*12))-'Home Loan'!$C$20*((1+('Home Loan'!$C$8/12))^(MIN($B25*12,'Home Loan'!$C$9*12))-1)/('Home Loan'!$C$8/12)))</f>
        <v/>
      </c>
    </row>
    <row r="26" customFormat="false" ht="15" hidden="false" customHeight="false" outlineLevel="0" collapsed="false">
      <c r="B26" s="22" t="str">
        <f aca="false">IF(23&gt;ROUNDUP('Home Loan'!$C$9,0),"",23)</f>
        <v/>
      </c>
      <c r="C26" s="23" t="str">
        <f aca="false">IF($B26="","",MAX(0,'Home Loan'!$C$18*(1+('Home Loan'!$C$8/12))^(MIN(($B26-1)*12,'Home Loan'!$C$9*12))-'Home Loan'!$C$20*((1+('Home Loan'!$C$8/12))^(MIN(($B26-1)*12,'Home Loan'!$C$9*12))-1)/('Home Loan'!$C$8/12)))</f>
        <v/>
      </c>
      <c r="D26" s="23" t="str">
        <f aca="false">IF($B26="","",'Home Loan'!$C$20*MIN(12,MAX(0,'Home Loan'!$C$9*12-($B26-1)*12)))</f>
        <v/>
      </c>
      <c r="E26" s="23" t="str">
        <f aca="false">IF($B26="","",$D26-$F26)</f>
        <v/>
      </c>
      <c r="F26" s="23" t="str">
        <f aca="false">IF($B26="","",$C26-$G26)</f>
        <v/>
      </c>
      <c r="G26" s="23" t="str">
        <f aca="false">IF($B26="","",MAX(0,'Home Loan'!$C$18*(1+('Home Loan'!$C$8/12))^(MIN($B26*12,'Home Loan'!$C$9*12))-'Home Loan'!$C$20*((1+('Home Loan'!$C$8/12))^(MIN($B26*12,'Home Loan'!$C$9*12))-1)/('Home Loan'!$C$8/12)))</f>
        <v/>
      </c>
    </row>
    <row r="27" customFormat="false" ht="15" hidden="false" customHeight="false" outlineLevel="0" collapsed="false">
      <c r="B27" s="24" t="str">
        <f aca="false">IF(24&gt;ROUNDUP('Home Loan'!$C$9,0),"",24)</f>
        <v/>
      </c>
      <c r="C27" s="25" t="str">
        <f aca="false">IF($B27="","",MAX(0,'Home Loan'!$C$18*(1+('Home Loan'!$C$8/12))^(MIN(($B27-1)*12,'Home Loan'!$C$9*12))-'Home Loan'!$C$20*((1+('Home Loan'!$C$8/12))^(MIN(($B27-1)*12,'Home Loan'!$C$9*12))-1)/('Home Loan'!$C$8/12)))</f>
        <v/>
      </c>
      <c r="D27" s="25" t="str">
        <f aca="false">IF($B27="","",'Home Loan'!$C$20*MIN(12,MAX(0,'Home Loan'!$C$9*12-($B27-1)*12)))</f>
        <v/>
      </c>
      <c r="E27" s="25" t="str">
        <f aca="false">IF($B27="","",$D27-$F27)</f>
        <v/>
      </c>
      <c r="F27" s="25" t="str">
        <f aca="false">IF($B27="","",$C27-$G27)</f>
        <v/>
      </c>
      <c r="G27" s="25" t="str">
        <f aca="false">IF($B27="","",MAX(0,'Home Loan'!$C$18*(1+('Home Loan'!$C$8/12))^(MIN($B27*12,'Home Loan'!$C$9*12))-'Home Loan'!$C$20*((1+('Home Loan'!$C$8/12))^(MIN($B27*12,'Home Loan'!$C$9*12))-1)/('Home Loan'!$C$8/12)))</f>
        <v/>
      </c>
    </row>
    <row r="28" customFormat="false" ht="15" hidden="false" customHeight="false" outlineLevel="0" collapsed="false">
      <c r="B28" s="22" t="str">
        <f aca="false">IF(25&gt;ROUNDUP('Home Loan'!$C$9,0),"",25)</f>
        <v/>
      </c>
      <c r="C28" s="23" t="str">
        <f aca="false">IF($B28="","",MAX(0,'Home Loan'!$C$18*(1+('Home Loan'!$C$8/12))^(MIN(($B28-1)*12,'Home Loan'!$C$9*12))-'Home Loan'!$C$20*((1+('Home Loan'!$C$8/12))^(MIN(($B28-1)*12,'Home Loan'!$C$9*12))-1)/('Home Loan'!$C$8/12)))</f>
        <v/>
      </c>
      <c r="D28" s="23" t="str">
        <f aca="false">IF($B28="","",'Home Loan'!$C$20*MIN(12,MAX(0,'Home Loan'!$C$9*12-($B28-1)*12)))</f>
        <v/>
      </c>
      <c r="E28" s="23" t="str">
        <f aca="false">IF($B28="","",$D28-$F28)</f>
        <v/>
      </c>
      <c r="F28" s="23" t="str">
        <f aca="false">IF($B28="","",$C28-$G28)</f>
        <v/>
      </c>
      <c r="G28" s="23" t="str">
        <f aca="false">IF($B28="","",MAX(0,'Home Loan'!$C$18*(1+('Home Loan'!$C$8/12))^(MIN($B28*12,'Home Loan'!$C$9*12))-'Home Loan'!$C$20*((1+('Home Loan'!$C$8/12))^(MIN($B28*12,'Home Loan'!$C$9*12))-1)/('Home Loan'!$C$8/12)))</f>
        <v/>
      </c>
    </row>
    <row r="29" customFormat="false" ht="15" hidden="false" customHeight="false" outlineLevel="0" collapsed="false">
      <c r="B29" s="24" t="str">
        <f aca="false">IF(26&gt;ROUNDUP('Home Loan'!$C$9,0),"",26)</f>
        <v/>
      </c>
      <c r="C29" s="25" t="str">
        <f aca="false">IF($B29="","",MAX(0,'Home Loan'!$C$18*(1+('Home Loan'!$C$8/12))^(MIN(($B29-1)*12,'Home Loan'!$C$9*12))-'Home Loan'!$C$20*((1+('Home Loan'!$C$8/12))^(MIN(($B29-1)*12,'Home Loan'!$C$9*12))-1)/('Home Loan'!$C$8/12)))</f>
        <v/>
      </c>
      <c r="D29" s="25" t="str">
        <f aca="false">IF($B29="","",'Home Loan'!$C$20*MIN(12,MAX(0,'Home Loan'!$C$9*12-($B29-1)*12)))</f>
        <v/>
      </c>
      <c r="E29" s="25" t="str">
        <f aca="false">IF($B29="","",$D29-$F29)</f>
        <v/>
      </c>
      <c r="F29" s="25" t="str">
        <f aca="false">IF($B29="","",$C29-$G29)</f>
        <v/>
      </c>
      <c r="G29" s="25" t="str">
        <f aca="false">IF($B29="","",MAX(0,'Home Loan'!$C$18*(1+('Home Loan'!$C$8/12))^(MIN($B29*12,'Home Loan'!$C$9*12))-'Home Loan'!$C$20*((1+('Home Loan'!$C$8/12))^(MIN($B29*12,'Home Loan'!$C$9*12))-1)/('Home Loan'!$C$8/12)))</f>
        <v/>
      </c>
    </row>
    <row r="30" customFormat="false" ht="15" hidden="false" customHeight="false" outlineLevel="0" collapsed="false">
      <c r="B30" s="22" t="str">
        <f aca="false">IF(27&gt;ROUNDUP('Home Loan'!$C$9,0),"",27)</f>
        <v/>
      </c>
      <c r="C30" s="23" t="str">
        <f aca="false">IF($B30="","",MAX(0,'Home Loan'!$C$18*(1+('Home Loan'!$C$8/12))^(MIN(($B30-1)*12,'Home Loan'!$C$9*12))-'Home Loan'!$C$20*((1+('Home Loan'!$C$8/12))^(MIN(($B30-1)*12,'Home Loan'!$C$9*12))-1)/('Home Loan'!$C$8/12)))</f>
        <v/>
      </c>
      <c r="D30" s="23" t="str">
        <f aca="false">IF($B30="","",'Home Loan'!$C$20*MIN(12,MAX(0,'Home Loan'!$C$9*12-($B30-1)*12)))</f>
        <v/>
      </c>
      <c r="E30" s="23" t="str">
        <f aca="false">IF($B30="","",$D30-$F30)</f>
        <v/>
      </c>
      <c r="F30" s="23" t="str">
        <f aca="false">IF($B30="","",$C30-$G30)</f>
        <v/>
      </c>
      <c r="G30" s="23" t="str">
        <f aca="false">IF($B30="","",MAX(0,'Home Loan'!$C$18*(1+('Home Loan'!$C$8/12))^(MIN($B30*12,'Home Loan'!$C$9*12))-'Home Loan'!$C$20*((1+('Home Loan'!$C$8/12))^(MIN($B30*12,'Home Loan'!$C$9*12))-1)/('Home Loan'!$C$8/12)))</f>
        <v/>
      </c>
    </row>
    <row r="31" customFormat="false" ht="15" hidden="false" customHeight="false" outlineLevel="0" collapsed="false">
      <c r="B31" s="24" t="str">
        <f aca="false">IF(28&gt;ROUNDUP('Home Loan'!$C$9,0),"",28)</f>
        <v/>
      </c>
      <c r="C31" s="25" t="str">
        <f aca="false">IF($B31="","",MAX(0,'Home Loan'!$C$18*(1+('Home Loan'!$C$8/12))^(MIN(($B31-1)*12,'Home Loan'!$C$9*12))-'Home Loan'!$C$20*((1+('Home Loan'!$C$8/12))^(MIN(($B31-1)*12,'Home Loan'!$C$9*12))-1)/('Home Loan'!$C$8/12)))</f>
        <v/>
      </c>
      <c r="D31" s="25" t="str">
        <f aca="false">IF($B31="","",'Home Loan'!$C$20*MIN(12,MAX(0,'Home Loan'!$C$9*12-($B31-1)*12)))</f>
        <v/>
      </c>
      <c r="E31" s="25" t="str">
        <f aca="false">IF($B31="","",$D31-$F31)</f>
        <v/>
      </c>
      <c r="F31" s="25" t="str">
        <f aca="false">IF($B31="","",$C31-$G31)</f>
        <v/>
      </c>
      <c r="G31" s="25" t="str">
        <f aca="false">IF($B31="","",MAX(0,'Home Loan'!$C$18*(1+('Home Loan'!$C$8/12))^(MIN($B31*12,'Home Loan'!$C$9*12))-'Home Loan'!$C$20*((1+('Home Loan'!$C$8/12))^(MIN($B31*12,'Home Loan'!$C$9*12))-1)/('Home Loan'!$C$8/12)))</f>
        <v/>
      </c>
    </row>
    <row r="32" customFormat="false" ht="15" hidden="false" customHeight="false" outlineLevel="0" collapsed="false">
      <c r="B32" s="22" t="str">
        <f aca="false">IF(29&gt;ROUNDUP('Home Loan'!$C$9,0),"",29)</f>
        <v/>
      </c>
      <c r="C32" s="23" t="str">
        <f aca="false">IF($B32="","",MAX(0,'Home Loan'!$C$18*(1+('Home Loan'!$C$8/12))^(MIN(($B32-1)*12,'Home Loan'!$C$9*12))-'Home Loan'!$C$20*((1+('Home Loan'!$C$8/12))^(MIN(($B32-1)*12,'Home Loan'!$C$9*12))-1)/('Home Loan'!$C$8/12)))</f>
        <v/>
      </c>
      <c r="D32" s="23" t="str">
        <f aca="false">IF($B32="","",'Home Loan'!$C$20*MIN(12,MAX(0,'Home Loan'!$C$9*12-($B32-1)*12)))</f>
        <v/>
      </c>
      <c r="E32" s="23" t="str">
        <f aca="false">IF($B32="","",$D32-$F32)</f>
        <v/>
      </c>
      <c r="F32" s="23" t="str">
        <f aca="false">IF($B32="","",$C32-$G32)</f>
        <v/>
      </c>
      <c r="G32" s="23" t="str">
        <f aca="false">IF($B32="","",MAX(0,'Home Loan'!$C$18*(1+('Home Loan'!$C$8/12))^(MIN($B32*12,'Home Loan'!$C$9*12))-'Home Loan'!$C$20*((1+('Home Loan'!$C$8/12))^(MIN($B32*12,'Home Loan'!$C$9*12))-1)/('Home Loan'!$C$8/12)))</f>
        <v/>
      </c>
    </row>
    <row r="33" customFormat="false" ht="15" hidden="false" customHeight="false" outlineLevel="0" collapsed="false">
      <c r="B33" s="24" t="str">
        <f aca="false">IF(30&gt;ROUNDUP('Home Loan'!$C$9,0),"",30)</f>
        <v/>
      </c>
      <c r="C33" s="25" t="str">
        <f aca="false">IF($B33="","",MAX(0,'Home Loan'!$C$18*(1+('Home Loan'!$C$8/12))^(MIN(($B33-1)*12,'Home Loan'!$C$9*12))-'Home Loan'!$C$20*((1+('Home Loan'!$C$8/12))^(MIN(($B33-1)*12,'Home Loan'!$C$9*12))-1)/('Home Loan'!$C$8/12)))</f>
        <v/>
      </c>
      <c r="D33" s="25" t="str">
        <f aca="false">IF($B33="","",'Home Loan'!$C$20*MIN(12,MAX(0,'Home Loan'!$C$9*12-($B33-1)*12)))</f>
        <v/>
      </c>
      <c r="E33" s="25" t="str">
        <f aca="false">IF($B33="","",$D33-$F33)</f>
        <v/>
      </c>
      <c r="F33" s="25" t="str">
        <f aca="false">IF($B33="","",$C33-$G33)</f>
        <v/>
      </c>
      <c r="G33" s="25" t="str">
        <f aca="false">IF($B33="","",MAX(0,'Home Loan'!$C$18*(1+('Home Loan'!$C$8/12))^(MIN($B33*12,'Home Loan'!$C$9*12))-'Home Loan'!$C$20*((1+('Home Loan'!$C$8/12))^(MIN($B33*12,'Home Loan'!$C$9*12))-1)/('Home Loan'!$C$8/12)))</f>
        <v/>
      </c>
    </row>
    <row r="34" customFormat="false" ht="15" hidden="false" customHeight="false" outlineLevel="0" collapsed="false">
      <c r="B34" s="22" t="str">
        <f aca="false">IF(31&gt;ROUNDUP('Home Loan'!$C$9,0),"",31)</f>
        <v/>
      </c>
      <c r="C34" s="23" t="str">
        <f aca="false">IF($B34="","",MAX(0,'Home Loan'!$C$18*(1+('Home Loan'!$C$8/12))^(MIN(($B34-1)*12,'Home Loan'!$C$9*12))-'Home Loan'!$C$20*((1+('Home Loan'!$C$8/12))^(MIN(($B34-1)*12,'Home Loan'!$C$9*12))-1)/('Home Loan'!$C$8/12)))</f>
        <v/>
      </c>
      <c r="D34" s="23" t="str">
        <f aca="false">IF($B34="","",'Home Loan'!$C$20*MIN(12,MAX(0,'Home Loan'!$C$9*12-($B34-1)*12)))</f>
        <v/>
      </c>
      <c r="E34" s="23" t="str">
        <f aca="false">IF($B34="","",$D34-$F34)</f>
        <v/>
      </c>
      <c r="F34" s="23" t="str">
        <f aca="false">IF($B34="","",$C34-$G34)</f>
        <v/>
      </c>
      <c r="G34" s="23" t="str">
        <f aca="false">IF($B34="","",MAX(0,'Home Loan'!$C$18*(1+('Home Loan'!$C$8/12))^(MIN($B34*12,'Home Loan'!$C$9*12))-'Home Loan'!$C$20*((1+('Home Loan'!$C$8/12))^(MIN($B34*12,'Home Loan'!$C$9*12))-1)/('Home Loan'!$C$8/12)))</f>
        <v/>
      </c>
    </row>
    <row r="35" customFormat="false" ht="15" hidden="false" customHeight="false" outlineLevel="0" collapsed="false">
      <c r="B35" s="24" t="str">
        <f aca="false">IF(32&gt;ROUNDUP('Home Loan'!$C$9,0),"",32)</f>
        <v/>
      </c>
      <c r="C35" s="25" t="str">
        <f aca="false">IF($B35="","",MAX(0,'Home Loan'!$C$18*(1+('Home Loan'!$C$8/12))^(MIN(($B35-1)*12,'Home Loan'!$C$9*12))-'Home Loan'!$C$20*((1+('Home Loan'!$C$8/12))^(MIN(($B35-1)*12,'Home Loan'!$C$9*12))-1)/('Home Loan'!$C$8/12)))</f>
        <v/>
      </c>
      <c r="D35" s="25" t="str">
        <f aca="false">IF($B35="","",'Home Loan'!$C$20*MIN(12,MAX(0,'Home Loan'!$C$9*12-($B35-1)*12)))</f>
        <v/>
      </c>
      <c r="E35" s="25" t="str">
        <f aca="false">IF($B35="","",$D35-$F35)</f>
        <v/>
      </c>
      <c r="F35" s="25" t="str">
        <f aca="false">IF($B35="","",$C35-$G35)</f>
        <v/>
      </c>
      <c r="G35" s="25" t="str">
        <f aca="false">IF($B35="","",MAX(0,'Home Loan'!$C$18*(1+('Home Loan'!$C$8/12))^(MIN($B35*12,'Home Loan'!$C$9*12))-'Home Loan'!$C$20*((1+('Home Loan'!$C$8/12))^(MIN($B35*12,'Home Loan'!$C$9*12))-1)/('Home Loan'!$C$8/12)))</f>
        <v/>
      </c>
    </row>
    <row r="36" customFormat="false" ht="15" hidden="false" customHeight="false" outlineLevel="0" collapsed="false">
      <c r="B36" s="22" t="str">
        <f aca="false">IF(33&gt;ROUNDUP('Home Loan'!$C$9,0),"",33)</f>
        <v/>
      </c>
      <c r="C36" s="23" t="str">
        <f aca="false">IF($B36="","",MAX(0,'Home Loan'!$C$18*(1+('Home Loan'!$C$8/12))^(MIN(($B36-1)*12,'Home Loan'!$C$9*12))-'Home Loan'!$C$20*((1+('Home Loan'!$C$8/12))^(MIN(($B36-1)*12,'Home Loan'!$C$9*12))-1)/('Home Loan'!$C$8/12)))</f>
        <v/>
      </c>
      <c r="D36" s="23" t="str">
        <f aca="false">IF($B36="","",'Home Loan'!$C$20*MIN(12,MAX(0,'Home Loan'!$C$9*12-($B36-1)*12)))</f>
        <v/>
      </c>
      <c r="E36" s="23" t="str">
        <f aca="false">IF($B36="","",$D36-$F36)</f>
        <v/>
      </c>
      <c r="F36" s="23" t="str">
        <f aca="false">IF($B36="","",$C36-$G36)</f>
        <v/>
      </c>
      <c r="G36" s="23" t="str">
        <f aca="false">IF($B36="","",MAX(0,'Home Loan'!$C$18*(1+('Home Loan'!$C$8/12))^(MIN($B36*12,'Home Loan'!$C$9*12))-'Home Loan'!$C$20*((1+('Home Loan'!$C$8/12))^(MIN($B36*12,'Home Loan'!$C$9*12))-1)/('Home Loan'!$C$8/12)))</f>
        <v/>
      </c>
    </row>
    <row r="37" customFormat="false" ht="15" hidden="false" customHeight="false" outlineLevel="0" collapsed="false">
      <c r="B37" s="24" t="str">
        <f aca="false">IF(34&gt;ROUNDUP('Home Loan'!$C$9,0),"",34)</f>
        <v/>
      </c>
      <c r="C37" s="25" t="str">
        <f aca="false">IF($B37="","",MAX(0,'Home Loan'!$C$18*(1+('Home Loan'!$C$8/12))^(MIN(($B37-1)*12,'Home Loan'!$C$9*12))-'Home Loan'!$C$20*((1+('Home Loan'!$C$8/12))^(MIN(($B37-1)*12,'Home Loan'!$C$9*12))-1)/('Home Loan'!$C$8/12)))</f>
        <v/>
      </c>
      <c r="D37" s="25" t="str">
        <f aca="false">IF($B37="","",'Home Loan'!$C$20*MIN(12,MAX(0,'Home Loan'!$C$9*12-($B37-1)*12)))</f>
        <v/>
      </c>
      <c r="E37" s="25" t="str">
        <f aca="false">IF($B37="","",$D37-$F37)</f>
        <v/>
      </c>
      <c r="F37" s="25" t="str">
        <f aca="false">IF($B37="","",$C37-$G37)</f>
        <v/>
      </c>
      <c r="G37" s="25" t="str">
        <f aca="false">IF($B37="","",MAX(0,'Home Loan'!$C$18*(1+('Home Loan'!$C$8/12))^(MIN($B37*12,'Home Loan'!$C$9*12))-'Home Loan'!$C$20*((1+('Home Loan'!$C$8/12))^(MIN($B37*12,'Home Loan'!$C$9*12))-1)/('Home Loan'!$C$8/12)))</f>
        <v/>
      </c>
    </row>
    <row r="38" customFormat="false" ht="15" hidden="false" customHeight="false" outlineLevel="0" collapsed="false">
      <c r="B38" s="22" t="str">
        <f aca="false">IF(35&gt;ROUNDUP('Home Loan'!$C$9,0),"",35)</f>
        <v/>
      </c>
      <c r="C38" s="23" t="str">
        <f aca="false">IF($B38="","",MAX(0,'Home Loan'!$C$18*(1+('Home Loan'!$C$8/12))^(MIN(($B38-1)*12,'Home Loan'!$C$9*12))-'Home Loan'!$C$20*((1+('Home Loan'!$C$8/12))^(MIN(($B38-1)*12,'Home Loan'!$C$9*12))-1)/('Home Loan'!$C$8/12)))</f>
        <v/>
      </c>
      <c r="D38" s="23" t="str">
        <f aca="false">IF($B38="","",'Home Loan'!$C$20*MIN(12,MAX(0,'Home Loan'!$C$9*12-($B38-1)*12)))</f>
        <v/>
      </c>
      <c r="E38" s="23" t="str">
        <f aca="false">IF($B38="","",$D38-$F38)</f>
        <v/>
      </c>
      <c r="F38" s="23" t="str">
        <f aca="false">IF($B38="","",$C38-$G38)</f>
        <v/>
      </c>
      <c r="G38" s="23" t="str">
        <f aca="false">IF($B38="","",MAX(0,'Home Loan'!$C$18*(1+('Home Loan'!$C$8/12))^(MIN($B38*12,'Home Loan'!$C$9*12))-'Home Loan'!$C$20*((1+('Home Loan'!$C$8/12))^(MIN($B38*12,'Home Loan'!$C$9*12))-1)/('Home Loan'!$C$8/12)))</f>
        <v/>
      </c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