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MI" sheetId="1" state="visible" r:id="rId3"/>
    <sheet name="Amortisatio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<sst xmlns="http://schemas.openxmlformats.org/spreadsheetml/2006/main" count="40" uniqueCount="40">
  <si>
    <t xml:space="preserve">EMI Calculator</t>
  </si>
  <si>
    <t xml:space="preserve">LOAN   •   THE 21 CODES OF WEALTH   •   PRATYUSH GOEL</t>
  </si>
  <si>
    <t xml:space="preserve">Your monthly instalment on any loan, the total interest it costs, and the full year-by-year repayment picture.</t>
  </si>
  <si>
    <t xml:space="preserve">STEP 1  —  ENTER YOUR NUMBERS  (edit the shaded cells only)</t>
  </si>
  <si>
    <t xml:space="preserve">Loan amount</t>
  </si>
  <si>
    <t xml:space="preserve">Annual interest rate</t>
  </si>
  <si>
    <t xml:space="preserve">Loan tenure (years)</t>
  </si>
  <si>
    <t xml:space="preserve">Processing fee</t>
  </si>
  <si>
    <t xml:space="preserve">As a share of the loan</t>
  </si>
  <si>
    <t xml:space="preserve">Your monthly income</t>
  </si>
  <si>
    <t xml:space="preserve">To check affordability</t>
  </si>
  <si>
    <t xml:space="preserve">STEP 2  —  YOUR RESULTS  (calculated automatically)</t>
  </si>
  <si>
    <t xml:space="preserve">MONTHLY EMI</t>
  </si>
  <si>
    <t xml:space="preserve">Total number of instalments</t>
  </si>
  <si>
    <t xml:space="preserve">Total amount you will repay</t>
  </si>
  <si>
    <t xml:space="preserve">Total interest paid</t>
  </si>
  <si>
    <t xml:space="preserve">Interest as a share of the loan</t>
  </si>
  <si>
    <t xml:space="preserve">You repay this much extra</t>
  </si>
  <si>
    <t xml:space="preserve">Processing fee payable</t>
  </si>
  <si>
    <t xml:space="preserve">Effective cost of the loan</t>
  </si>
  <si>
    <t xml:space="preserve">EMI as a share of your income</t>
  </si>
  <si>
    <t xml:space="preserve">Keep below 40%</t>
  </si>
  <si>
    <t xml:space="preserve">Affordability check</t>
  </si>
  <si>
    <t xml:space="preserve">Interest in the first year</t>
  </si>
  <si>
    <t xml:space="preserve">Most of your early EMI is interest</t>
  </si>
  <si>
    <t xml:space="preserve">Interest saved if tenure is 5 years shorter</t>
  </si>
  <si>
    <t xml:space="preserve">EMI if tenure is 5 years shorter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</si>
  <si>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</si>
  <si>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</si>
  <si>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</si>
  <si>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</si>
  <si>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longer tenure lowers the EMI but sharply raises total interest. Borrow for the shortest tenure you can service.</t>
  </si>
  <si>
    <t xml:space="preserve">© Pratyush Goel  •  The 21 Codes of Wealth  •  wealth.goelpratyush.com  —  Educational tool only, not investment or tax advice.</t>
  </si>
  <si>
    <t xml:space="preserve">Year-by-Year Loan Amortisation</t>
  </si>
  <si>
    <t xml:space="preserve">Year</t>
  </si>
  <si>
    <t xml:space="preserve">Opening balance</t>
  </si>
  <si>
    <t xml:space="preserve">Total paid</t>
  </si>
  <si>
    <t xml:space="preserve">Interest paid</t>
  </si>
  <si>
    <t xml:space="preserve">Principal repaid</t>
  </si>
  <si>
    <t xml:space="preserve">Closing balance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</si>
</sst>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@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1F293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5000000</v>
      </c>
      <c r="D6" s="7"/>
    </row>
    <row r="7" customFormat="false" ht="15" hidden="false" customHeight="false" outlineLevel="0" collapsed="false">
      <c r="B7" s="5" t="s">
        <v>5</v>
      </c>
      <c r="C7" s="8" t="n">
        <v>0.085</v>
      </c>
      <c r="D7" s="7"/>
    </row>
    <row r="8" customFormat="false" ht="15" hidden="false" customHeight="false" outlineLevel="0" collapsed="false">
      <c r="B8" s="5" t="s">
        <v>6</v>
      </c>
      <c r="C8" s="9" t="n">
        <v>20</v>
      </c>
      <c r="D8" s="7"/>
    </row>
    <row r="9" customFormat="false" ht="15" hidden="false" customHeight="false" outlineLevel="0" collapsed="false">
      <c r="B9" s="5" t="s">
        <v>7</v>
      </c>
      <c r="C9" s="8" t="n">
        <v>0.005</v>
      </c>
      <c r="D9" s="7" t="s">
        <v>8</v>
      </c>
    </row>
    <row r="10" customFormat="false" ht="15" hidden="false" customHeight="false" outlineLevel="0" collapsed="false">
      <c r="B10" s="5" t="s">
        <v>9</v>
      </c>
      <c r="C10" s="6" t="n">
        <v>150000</v>
      </c>
      <c r="D10" s="7" t="s">
        <v>10</v>
      </c>
    </row>
    <row r="12" customFormat="false" ht="21.75" hidden="false" customHeight="true" outlineLevel="0" collapsed="false">
      <c r="B12" s="4" t="s">
        <v>11</v>
      </c>
      <c r="C12" s="4"/>
      <c r="D12" s="4"/>
    </row>
    <row r="13" customFormat="false" ht="15" hidden="false" customHeight="false" outlineLevel="0" collapsed="false">
      <c r="B13" s="10" t="s">
        <v>12</v>
      </c>
      <c r="C13" s="11" t="n">
        <f aca="false">IFERROR(PMT($C$7/12,$C$8*12,-$C$6),0)</f>
        <v>43391.1616682767</v>
      </c>
      <c r="D13" s="12"/>
    </row>
    <row r="14" customFormat="false" ht="15" hidden="false" customHeight="false" outlineLevel="0" collapsed="false">
      <c r="B14" s="13" t="s">
        <v>13</v>
      </c>
      <c r="C14" s="14" t="n">
        <f aca="false">$C$8*12</f>
        <v>240</v>
      </c>
      <c r="D14" s="15"/>
    </row>
    <row r="15" customFormat="false" ht="15" hidden="false" customHeight="false" outlineLevel="0" collapsed="false">
      <c r="B15" s="13" t="s">
        <v>14</v>
      </c>
      <c r="C15" s="16" t="n">
        <f aca="false">$C$13*$C$8*12</f>
        <v>10413878.8003864</v>
      </c>
      <c r="D15" s="15"/>
    </row>
    <row r="16" customFormat="false" ht="15" hidden="false" customHeight="false" outlineLevel="0" collapsed="false">
      <c r="B16" s="13" t="s">
        <v>15</v>
      </c>
      <c r="C16" s="16" t="n">
        <f aca="false">$C$15-$C$6</f>
        <v>5413878.80038641</v>
      </c>
      <c r="D16" s="15"/>
    </row>
    <row r="17" customFormat="false" ht="15" hidden="false" customHeight="false" outlineLevel="0" collapsed="false">
      <c r="B17" s="13" t="s">
        <v>16</v>
      </c>
      <c r="C17" s="17" t="n">
        <f aca="false">IFERROR($C$16/$C$6,0)</f>
        <v>1.08277576007728</v>
      </c>
      <c r="D17" s="15" t="s">
        <v>17</v>
      </c>
    </row>
    <row r="18" customFormat="false" ht="15" hidden="false" customHeight="false" outlineLevel="0" collapsed="false">
      <c r="B18" s="13" t="s">
        <v>18</v>
      </c>
      <c r="C18" s="16" t="n">
        <f aca="false">$C$6*$C$9</f>
        <v>25000</v>
      </c>
      <c r="D18" s="15"/>
    </row>
    <row r="19" customFormat="false" ht="15" hidden="false" customHeight="false" outlineLevel="0" collapsed="false">
      <c r="B19" s="13" t="s">
        <v>19</v>
      </c>
      <c r="C19" s="16" t="n">
        <f aca="false">$C$16+$C$18</f>
        <v>5438878.80038641</v>
      </c>
      <c r="D19" s="15"/>
    </row>
    <row r="20" customFormat="false" ht="15" hidden="false" customHeight="false" outlineLevel="0" collapsed="false">
      <c r="B20" s="13" t="s">
        <v>20</v>
      </c>
      <c r="C20" s="17" t="n">
        <f aca="false">IFERROR($C$13/$C$10,0)</f>
        <v>0.289274411121845</v>
      </c>
      <c r="D20" s="15" t="s">
        <v>21</v>
      </c>
    </row>
    <row r="21" customFormat="false" ht="15" hidden="false" customHeight="false" outlineLevel="0" collapsed="false">
      <c r="B21" s="13" t="s">
        <v>22</v>
      </c>
      <c r="C21" s="18" t="str">
        <f aca="false">IF(IFERROR($C$13/$C$10,1)&lt;=0.4,"Comfortable","Stretched — reduce the loan or extend the tenure")</f>
        <v>Comfortable</v>
      </c>
      <c r="D21" s="15"/>
    </row>
    <row r="22" customFormat="false" ht="15" hidden="false" customHeight="false" outlineLevel="0" collapsed="false">
      <c r="B22" s="13" t="s">
        <v>23</v>
      </c>
      <c r="C22" s="16" t="n">
        <f aca="false">$C$13*12-($C$6-MAX(0,$C$6*(1+$C$7/12)^12-$C$13*((1+$C$7/12)^12-1)/($C$7/12)))</f>
        <v>421182.480645871</v>
      </c>
      <c r="D22" s="15" t="s">
        <v>24</v>
      </c>
    </row>
    <row r="23" customFormat="false" ht="15" hidden="false" customHeight="false" outlineLevel="0" collapsed="false">
      <c r="B23" s="13" t="s">
        <v>25</v>
      </c>
      <c r="C23" s="16" t="n">
        <f aca="false">MAX(0,$C$15-IFERROR(PMT($C$7/12,MAX(1,($C$8-5))*12,-$C$6)*MAX(1,($C$8-5))*12,0))</f>
        <v>1551222.77905607</v>
      </c>
      <c r="D23" s="15"/>
    </row>
    <row r="24" customFormat="false" ht="15" hidden="false" customHeight="false" outlineLevel="0" collapsed="false">
      <c r="B24" s="13" t="s">
        <v>26</v>
      </c>
      <c r="C24" s="16" t="n">
        <f aca="false">IFERROR(PMT($C$7/12,MAX(1,($C$8-5))*12,-$C$6),0)</f>
        <v>49236.9778962797</v>
      </c>
      <c r="D24" s="15"/>
    </row>
    <row r="26" customFormat="false" ht="21.75" hidden="false" customHeight="true" outlineLevel="0" collapsed="false">
      <c r="B26" s="4" t="s">
        <v>27</v>
      </c>
      <c r="C26" s="4"/>
      <c r="D26" s="4"/>
    </row>
    <row r="27" customFormat="false" ht="15" hidden="false" customHeight="true" outlineLevel="0" collapsed="false">
      <c r="B27" s="19" t="s">
        <v>28</v>
      </c>
      <c r="C27" s="19"/>
      <c r="D27" s="19"/>
    </row>
    <row r="28" customFormat="false" ht="15" hidden="false" customHeight="true" outlineLevel="0" collapsed="false">
      <c r="B28" s="19" t="s">
        <v>29</v>
      </c>
      <c r="C28" s="19"/>
      <c r="D28" s="19"/>
    </row>
    <row r="29" customFormat="false" ht="15" hidden="false" customHeight="true" outlineLevel="0" collapsed="false">
      <c r="B29" s="19" t="s">
        <v>30</v>
      </c>
      <c r="C29" s="19"/>
      <c r="D29" s="19"/>
    </row>
    <row r="30" customFormat="false" ht="27.75" hidden="false" customHeight="true" outlineLevel="0" collapsed="false">
      <c r="B30" s="19" t="s">
        <v>31</v>
      </c>
      <c r="C30" s="19"/>
      <c r="D30" s="19"/>
    </row>
    <row r="32" customFormat="false" ht="19.5" hidden="false" customHeight="true" outlineLevel="0" collapsed="false">
      <c r="B32" s="20" t="s">
        <v>32</v>
      </c>
      <c r="C32" s="20"/>
      <c r="D32" s="20"/>
    </row>
  </sheetData>
  <mergeCells count="11">
    <mergeCell ref="B1:D1"/>
    <mergeCell ref="B2:D2"/>
    <mergeCell ref="B3:D3"/>
    <mergeCell ref="B5:D5"/>
    <mergeCell ref="B12:D12"/>
    <mergeCell ref="B26:D26"/>
    <mergeCell ref="B27:D27"/>
    <mergeCell ref="B28:D28"/>
    <mergeCell ref="B29:D29"/>
    <mergeCell ref="B30:D30"/>
    <mergeCell ref="B32:D3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8"/>
    <col collapsed="false" customWidth="true" hidden="false" outlineLevel="0" max="3" min="3" style="0" width="20"/>
    <col collapsed="false" customWidth="true" hidden="false" outlineLevel="0" max="6" min="4" style="0" width="18"/>
    <col collapsed="false" customWidth="true" hidden="false" outlineLevel="0" max="7" min="7" style="0" width="20"/>
  </cols>
  <sheetData>
    <row r="1" customFormat="false" ht="27.75" hidden="false" customHeight="true" outlineLevel="0" collapsed="false">
      <c r="B1" s="21" t="s">
        <v>33</v>
      </c>
      <c r="C1" s="21"/>
      <c r="D1" s="21"/>
      <c r="E1" s="21"/>
      <c r="F1" s="21"/>
      <c r="G1" s="21"/>
    </row>
    <row r="3" customFormat="false" ht="30" hidden="false" customHeight="true" outlineLevel="0" collapsed="false">
      <c r="B3" s="22" t="s">
        <v>34</v>
      </c>
      <c r="C3" s="22" t="s">
        <v>35</v>
      </c>
      <c r="D3" s="22" t="s">
        <v>36</v>
      </c>
      <c r="E3" s="22" t="s">
        <v>37</v>
      </c>
      <c r="F3" s="22" t="s">
        <v>38</v>
      </c>
      <c r="G3" s="22" t="s">
        <v>39</v>
      </c>
    </row>
    <row r="4" customFormat="false" ht="15" hidden="false" customHeight="false" outlineLevel="0" collapsed="false">
      <c r="B4" s="23" t="n">
        <f aca="false">IF(1&gt;ROUNDUP(EMI!$C$8,0),"",1)</f>
        <v>1</v>
      </c>
      <c r="C4" s="24" t="n">
        <f aca="false">IF($B4="","",MAX(0,EMI!$C$6*(1+(EMI!$C$7/12))^(MIN(($B4-1)*12,EMI!$C$8*12))-EMI!$C$13*((1+(EMI!$C$7/12))^(MIN(($B4-1)*12,EMI!$C$8*12))-1)/(EMI!$C$7/12)))</f>
        <v>5000000</v>
      </c>
      <c r="D4" s="24" t="n">
        <f aca="false">IF($B4="","",EMI!$C$13*MIN(12,MAX(0,EMI!$C$8*12-($B4-1)*12)))</f>
        <v>520693.94001932</v>
      </c>
      <c r="E4" s="24" t="n">
        <f aca="false">IF($B4="","",$D4-$F4)</f>
        <v>421182.480645871</v>
      </c>
      <c r="F4" s="24" t="n">
        <f aca="false">IF($B4="","",$C4-$G4)</f>
        <v>99511.459373449</v>
      </c>
      <c r="G4" s="24" t="n">
        <f aca="false">IF($B4="","",MAX(0,EMI!$C$6*(1+(EMI!$C$7/12))^(MIN($B4*12,EMI!$C$8*12))-EMI!$C$13*((1+(EMI!$C$7/12))^(MIN($B4*12,EMI!$C$8*12))-1)/(EMI!$C$7/12)))</f>
        <v>4900488.54062655</v>
      </c>
    </row>
    <row r="5" customFormat="false" ht="15" hidden="false" customHeight="false" outlineLevel="0" collapsed="false">
      <c r="B5" s="25" t="n">
        <f aca="false">IF(2&gt;ROUNDUP(EMI!$C$8,0),"",2)</f>
        <v>2</v>
      </c>
      <c r="C5" s="26" t="n">
        <f aca="false">IF($B5="","",MAX(0,EMI!$C$6*(1+(EMI!$C$7/12))^(MIN(($B5-1)*12,EMI!$C$8*12))-EMI!$C$13*((1+(EMI!$C$7/12))^(MIN(($B5-1)*12,EMI!$C$8*12))-1)/(EMI!$C$7/12)))</f>
        <v>4900488.54062655</v>
      </c>
      <c r="D5" s="26" t="n">
        <f aca="false">IF($B5="","",EMI!$C$13*MIN(12,MAX(0,EMI!$C$8*12-($B5-1)*12)))</f>
        <v>520693.94001932</v>
      </c>
      <c r="E5" s="26" t="n">
        <f aca="false">IF($B5="","",$D5-$F5)</f>
        <v>412386.572605152</v>
      </c>
      <c r="F5" s="26" t="n">
        <f aca="false">IF($B5="","",$C5-$G5)</f>
        <v>108307.367414168</v>
      </c>
      <c r="G5" s="26" t="n">
        <f aca="false">IF($B5="","",MAX(0,EMI!$C$6*(1+(EMI!$C$7/12))^(MIN($B5*12,EMI!$C$8*12))-EMI!$C$13*((1+(EMI!$C$7/12))^(MIN($B5*12,EMI!$C$8*12))-1)/(EMI!$C$7/12)))</f>
        <v>4792181.17321238</v>
      </c>
    </row>
    <row r="6" customFormat="false" ht="15" hidden="false" customHeight="false" outlineLevel="0" collapsed="false">
      <c r="B6" s="23" t="n">
        <f aca="false">IF(3&gt;ROUNDUP(EMI!$C$8,0),"",3)</f>
        <v>3</v>
      </c>
      <c r="C6" s="24" t="n">
        <f aca="false">IF($B6="","",MAX(0,EMI!$C$6*(1+(EMI!$C$7/12))^(MIN(($B6-1)*12,EMI!$C$8*12))-EMI!$C$13*((1+(EMI!$C$7/12))^(MIN(($B6-1)*12,EMI!$C$8*12))-1)/(EMI!$C$7/12)))</f>
        <v>4792181.17321238</v>
      </c>
      <c r="D6" s="24" t="n">
        <f aca="false">IF($B6="","",EMI!$C$13*MIN(12,MAX(0,EMI!$C$8*12-($B6-1)*12)))</f>
        <v>520693.94001932</v>
      </c>
      <c r="E6" s="24" t="n">
        <f aca="false">IF($B6="","",$D6-$F6)</f>
        <v>402813.18628457</v>
      </c>
      <c r="F6" s="24" t="n">
        <f aca="false">IF($B6="","",$C6-$G6)</f>
        <v>117880.753734751</v>
      </c>
      <c r="G6" s="24" t="n">
        <f aca="false">IF($B6="","",MAX(0,EMI!$C$6*(1+(EMI!$C$7/12))^(MIN($B6*12,EMI!$C$8*12))-EMI!$C$13*((1+(EMI!$C$7/12))^(MIN($B6*12,EMI!$C$8*12))-1)/(EMI!$C$7/12)))</f>
        <v>4674300.41947763</v>
      </c>
    </row>
    <row r="7" customFormat="false" ht="15" hidden="false" customHeight="false" outlineLevel="0" collapsed="false">
      <c r="B7" s="25" t="n">
        <f aca="false">IF(4&gt;ROUNDUP(EMI!$C$8,0),"",4)</f>
        <v>4</v>
      </c>
      <c r="C7" s="26" t="n">
        <f aca="false">IF($B7="","",MAX(0,EMI!$C$6*(1+(EMI!$C$7/12))^(MIN(($B7-1)*12,EMI!$C$8*12))-EMI!$C$13*((1+(EMI!$C$7/12))^(MIN(($B7-1)*12,EMI!$C$8*12))-1)/(EMI!$C$7/12)))</f>
        <v>4674300.41947763</v>
      </c>
      <c r="D7" s="26" t="n">
        <f aca="false">IF($B7="","",EMI!$C$13*MIN(12,MAX(0,EMI!$C$8*12-($B7-1)*12)))</f>
        <v>520693.94001932</v>
      </c>
      <c r="E7" s="26" t="n">
        <f aca="false">IF($B7="","",$D7-$F7)</f>
        <v>392393.599674647</v>
      </c>
      <c r="F7" s="26" t="n">
        <f aca="false">IF($B7="","",$C7-$G7)</f>
        <v>128300.340344673</v>
      </c>
      <c r="G7" s="26" t="n">
        <f aca="false">IF($B7="","",MAX(0,EMI!$C$6*(1+(EMI!$C$7/12))^(MIN($B7*12,EMI!$C$8*12))-EMI!$C$13*((1+(EMI!$C$7/12))^(MIN($B7*12,EMI!$C$8*12))-1)/(EMI!$C$7/12)))</f>
        <v>4546000.07913296</v>
      </c>
    </row>
    <row r="8" customFormat="false" ht="15" hidden="false" customHeight="false" outlineLevel="0" collapsed="false">
      <c r="B8" s="23" t="n">
        <f aca="false">IF(5&gt;ROUNDUP(EMI!$C$8,0),"",5)</f>
        <v>5</v>
      </c>
      <c r="C8" s="24" t="n">
        <f aca="false">IF($B8="","",MAX(0,EMI!$C$6*(1+(EMI!$C$7/12))^(MIN(($B8-1)*12,EMI!$C$8*12))-EMI!$C$13*((1+(EMI!$C$7/12))^(MIN(($B8-1)*12,EMI!$C$8*12))-1)/(EMI!$C$7/12)))</f>
        <v>4546000.07913296</v>
      </c>
      <c r="D8" s="24" t="n">
        <f aca="false">IF($B8="","",EMI!$C$13*MIN(12,MAX(0,EMI!$C$8*12-($B8-1)*12)))</f>
        <v>520693.94001932</v>
      </c>
      <c r="E8" s="24" t="n">
        <f aca="false">IF($B8="","",$D8-$F8)</f>
        <v>381053.016365248</v>
      </c>
      <c r="F8" s="24" t="n">
        <f aca="false">IF($B8="","",$C8-$G8)</f>
        <v>139640.923654072</v>
      </c>
      <c r="G8" s="24" t="n">
        <f aca="false">IF($B8="","",MAX(0,EMI!$C$6*(1+(EMI!$C$7/12))^(MIN($B8*12,EMI!$C$8*12))-EMI!$C$13*((1+(EMI!$C$7/12))^(MIN($B8*12,EMI!$C$8*12))-1)/(EMI!$C$7/12)))</f>
        <v>4406359.15547889</v>
      </c>
    </row>
    <row r="9" customFormat="false" ht="15" hidden="false" customHeight="false" outlineLevel="0" collapsed="false">
      <c r="B9" s="25" t="n">
        <f aca="false">IF(6&gt;ROUNDUP(EMI!$C$8,0),"",6)</f>
        <v>6</v>
      </c>
      <c r="C9" s="26" t="n">
        <f aca="false">IF($B9="","",MAX(0,EMI!$C$6*(1+(EMI!$C$7/12))^(MIN(($B9-1)*12,EMI!$C$8*12))-EMI!$C$13*((1+(EMI!$C$7/12))^(MIN(($B9-1)*12,EMI!$C$8*12))-1)/(EMI!$C$7/12)))</f>
        <v>4406359.15547889</v>
      </c>
      <c r="D9" s="26" t="n">
        <f aca="false">IF($B9="","",EMI!$C$13*MIN(12,MAX(0,EMI!$C$8*12-($B9-1)*12)))</f>
        <v>520693.94001932</v>
      </c>
      <c r="E9" s="26" t="n">
        <f aca="false">IF($B9="","",$D9-$F9)</f>
        <v>368710.028623781</v>
      </c>
      <c r="F9" s="26" t="n">
        <f aca="false">IF($B9="","",$C9-$G9)</f>
        <v>151983.91139554</v>
      </c>
      <c r="G9" s="26" t="n">
        <f aca="false">IF($B9="","",MAX(0,EMI!$C$6*(1+(EMI!$C$7/12))^(MIN($B9*12,EMI!$C$8*12))-EMI!$C$13*((1+(EMI!$C$7/12))^(MIN($B9*12,EMI!$C$8*12))-1)/(EMI!$C$7/12)))</f>
        <v>4254375.24408335</v>
      </c>
    </row>
    <row r="10" customFormat="false" ht="15" hidden="false" customHeight="false" outlineLevel="0" collapsed="false">
      <c r="B10" s="23" t="n">
        <f aca="false">IF(7&gt;ROUNDUP(EMI!$C$8,0),"",7)</f>
        <v>7</v>
      </c>
      <c r="C10" s="24" t="n">
        <f aca="false">IF($B10="","",MAX(0,EMI!$C$6*(1+(EMI!$C$7/12))^(MIN(($B10-1)*12,EMI!$C$8*12))-EMI!$C$13*((1+(EMI!$C$7/12))^(MIN(($B10-1)*12,EMI!$C$8*12))-1)/(EMI!$C$7/12)))</f>
        <v>4254375.24408335</v>
      </c>
      <c r="D10" s="24" t="n">
        <f aca="false">IF($B10="","",EMI!$C$13*MIN(12,MAX(0,EMI!$C$8*12-($B10-1)*12)))</f>
        <v>520693.94001932</v>
      </c>
      <c r="E10" s="24" t="n">
        <f aca="false">IF($B10="","",$D10-$F10)</f>
        <v>355276.033014423</v>
      </c>
      <c r="F10" s="24" t="n">
        <f aca="false">IF($B10="","",$C10-$G10)</f>
        <v>165417.907004897</v>
      </c>
      <c r="G10" s="24" t="n">
        <f aca="false">IF($B10="","",MAX(0,EMI!$C$6*(1+(EMI!$C$7/12))^(MIN($B10*12,EMI!$C$8*12))-EMI!$C$13*((1+(EMI!$C$7/12))^(MIN($B10*12,EMI!$C$8*12))-1)/(EMI!$C$7/12)))</f>
        <v>4088957.33707845</v>
      </c>
    </row>
    <row r="11" customFormat="false" ht="15" hidden="false" customHeight="false" outlineLevel="0" collapsed="false">
      <c r="B11" s="25" t="n">
        <f aca="false">IF(8&gt;ROUNDUP(EMI!$C$8,0),"",8)</f>
        <v>8</v>
      </c>
      <c r="C11" s="26" t="n">
        <f aca="false">IF($B11="","",MAX(0,EMI!$C$6*(1+(EMI!$C$7/12))^(MIN(($B11-1)*12,EMI!$C$8*12))-EMI!$C$13*((1+(EMI!$C$7/12))^(MIN(($B11-1)*12,EMI!$C$8*12))-1)/(EMI!$C$7/12)))</f>
        <v>4088957.33707845</v>
      </c>
      <c r="D11" s="26" t="n">
        <f aca="false">IF($B11="","",EMI!$C$13*MIN(12,MAX(0,EMI!$C$8*12-($B11-1)*12)))</f>
        <v>520693.94001932</v>
      </c>
      <c r="E11" s="26" t="n">
        <f aca="false">IF($B11="","",$D11-$F11)</f>
        <v>340654.594363398</v>
      </c>
      <c r="F11" s="26" t="n">
        <f aca="false">IF($B11="","",$C11-$G11)</f>
        <v>180039.345655923</v>
      </c>
      <c r="G11" s="26" t="n">
        <f aca="false">IF($B11="","",MAX(0,EMI!$C$6*(1+(EMI!$C$7/12))^(MIN($B11*12,EMI!$C$8*12))-EMI!$C$13*((1+(EMI!$C$7/12))^(MIN($B11*12,EMI!$C$8*12))-1)/(EMI!$C$7/12)))</f>
        <v>3908917.99142253</v>
      </c>
    </row>
    <row r="12" customFormat="false" ht="15" hidden="false" customHeight="false" outlineLevel="0" collapsed="false">
      <c r="B12" s="23" t="n">
        <f aca="false">IF(9&gt;ROUNDUP(EMI!$C$8,0),"",9)</f>
        <v>9</v>
      </c>
      <c r="C12" s="24" t="n">
        <f aca="false">IF($B12="","",MAX(0,EMI!$C$6*(1+(EMI!$C$7/12))^(MIN(($B12-1)*12,EMI!$C$8*12))-EMI!$C$13*((1+(EMI!$C$7/12))^(MIN(($B12-1)*12,EMI!$C$8*12))-1)/(EMI!$C$7/12)))</f>
        <v>3908917.99142253</v>
      </c>
      <c r="D12" s="24" t="n">
        <f aca="false">IF($B12="","",EMI!$C$13*MIN(12,MAX(0,EMI!$C$8*12-($B12-1)*12)))</f>
        <v>520693.94001932</v>
      </c>
      <c r="E12" s="24" t="n">
        <f aca="false">IF($B12="","",$D12-$F12)</f>
        <v>324740.753504551</v>
      </c>
      <c r="F12" s="24" t="n">
        <f aca="false">IF($B12="","",$C12-$G12)</f>
        <v>195953.18651477</v>
      </c>
      <c r="G12" s="24" t="n">
        <f aca="false">IF($B12="","",MAX(0,EMI!$C$6*(1+(EMI!$C$7/12))^(MIN($B12*12,EMI!$C$8*12))-EMI!$C$13*((1+(EMI!$C$7/12))^(MIN($B12*12,EMI!$C$8*12))-1)/(EMI!$C$7/12)))</f>
        <v>3712964.80490776</v>
      </c>
    </row>
    <row r="13" customFormat="false" ht="15" hidden="false" customHeight="false" outlineLevel="0" collapsed="false">
      <c r="B13" s="25" t="n">
        <f aca="false">IF(10&gt;ROUNDUP(EMI!$C$8,0),"",10)</f>
        <v>10</v>
      </c>
      <c r="C13" s="26" t="n">
        <f aca="false">IF($B13="","",MAX(0,EMI!$C$6*(1+(EMI!$C$7/12))^(MIN(($B13-1)*12,EMI!$C$8*12))-EMI!$C$13*((1+(EMI!$C$7/12))^(MIN(($B13-1)*12,EMI!$C$8*12))-1)/(EMI!$C$7/12)))</f>
        <v>3712964.80490776</v>
      </c>
      <c r="D13" s="26" t="n">
        <f aca="false">IF($B13="","",EMI!$C$13*MIN(12,MAX(0,EMI!$C$8*12-($B13-1)*12)))</f>
        <v>520693.94001932</v>
      </c>
      <c r="E13" s="26" t="n">
        <f aca="false">IF($B13="","",$D13-$F13)</f>
        <v>307420.273835965</v>
      </c>
      <c r="F13" s="26" t="n">
        <f aca="false">IF($B13="","",$C13-$G13)</f>
        <v>213273.666183355</v>
      </c>
      <c r="G13" s="26" t="n">
        <f aca="false">IF($B13="","",MAX(0,EMI!$C$6*(1+(EMI!$C$7/12))^(MIN($B13*12,EMI!$C$8*12))-EMI!$C$13*((1+(EMI!$C$7/12))^(MIN($B13*12,EMI!$C$8*12))-1)/(EMI!$C$7/12)))</f>
        <v>3499691.1387244</v>
      </c>
    </row>
    <row r="14" customFormat="false" ht="15" hidden="false" customHeight="false" outlineLevel="0" collapsed="false">
      <c r="B14" s="23" t="n">
        <f aca="false">IF(11&gt;ROUNDUP(EMI!$C$8,0),"",11)</f>
        <v>11</v>
      </c>
      <c r="C14" s="24" t="n">
        <f aca="false">IF($B14="","",MAX(0,EMI!$C$6*(1+(EMI!$C$7/12))^(MIN(($B14-1)*12,EMI!$C$8*12))-EMI!$C$13*((1+(EMI!$C$7/12))^(MIN(($B14-1)*12,EMI!$C$8*12))-1)/(EMI!$C$7/12)))</f>
        <v>3499691.1387244</v>
      </c>
      <c r="D14" s="24" t="n">
        <f aca="false">IF($B14="","",EMI!$C$13*MIN(12,MAX(0,EMI!$C$8*12-($B14-1)*12)))</f>
        <v>520693.94001932</v>
      </c>
      <c r="E14" s="24" t="n">
        <f aca="false">IF($B14="","",$D14-$F14)</f>
        <v>288568.821278971</v>
      </c>
      <c r="F14" s="24" t="n">
        <f aca="false">IF($B14="","",$C14-$G14)</f>
        <v>232125.118740349</v>
      </c>
      <c r="G14" s="24" t="n">
        <f aca="false">IF($B14="","",MAX(0,EMI!$C$6*(1+(EMI!$C$7/12))^(MIN($B14*12,EMI!$C$8*12))-EMI!$C$13*((1+(EMI!$C$7/12))^(MIN($B14*12,EMI!$C$8*12))-1)/(EMI!$C$7/12)))</f>
        <v>3267566.01998405</v>
      </c>
    </row>
    <row r="15" customFormat="false" ht="15" hidden="false" customHeight="false" outlineLevel="0" collapsed="false">
      <c r="B15" s="25" t="n">
        <f aca="false">IF(12&gt;ROUNDUP(EMI!$C$8,0),"",12)</f>
        <v>12</v>
      </c>
      <c r="C15" s="26" t="n">
        <f aca="false">IF($B15="","",MAX(0,EMI!$C$6*(1+(EMI!$C$7/12))^(MIN(($B15-1)*12,EMI!$C$8*12))-EMI!$C$13*((1+(EMI!$C$7/12))^(MIN(($B15-1)*12,EMI!$C$8*12))-1)/(EMI!$C$7/12)))</f>
        <v>3267566.01998405</v>
      </c>
      <c r="D15" s="26" t="n">
        <f aca="false">IF($B15="","",EMI!$C$13*MIN(12,MAX(0,EMI!$C$8*12-($B15-1)*12)))</f>
        <v>520693.94001932</v>
      </c>
      <c r="E15" s="26" t="n">
        <f aca="false">IF($B15="","",$D15-$F15)</f>
        <v>268051.071753079</v>
      </c>
      <c r="F15" s="26" t="n">
        <f aca="false">IF($B15="","",$C15-$G15)</f>
        <v>252642.868266242</v>
      </c>
      <c r="G15" s="26" t="n">
        <f aca="false">IF($B15="","",MAX(0,EMI!$C$6*(1+(EMI!$C$7/12))^(MIN($B15*12,EMI!$C$8*12))-EMI!$C$13*((1+(EMI!$C$7/12))^(MIN($B15*12,EMI!$C$8*12))-1)/(EMI!$C$7/12)))</f>
        <v>3014923.15171781</v>
      </c>
    </row>
    <row r="16" customFormat="false" ht="15" hidden="false" customHeight="false" outlineLevel="0" collapsed="false">
      <c r="B16" s="23" t="n">
        <f aca="false">IF(13&gt;ROUNDUP(EMI!$C$8,0),"",13)</f>
        <v>13</v>
      </c>
      <c r="C16" s="24" t="n">
        <f aca="false">IF($B16="","",MAX(0,EMI!$C$6*(1+(EMI!$C$7/12))^(MIN(($B16-1)*12,EMI!$C$8*12))-EMI!$C$13*((1+(EMI!$C$7/12))^(MIN(($B16-1)*12,EMI!$C$8*12))-1)/(EMI!$C$7/12)))</f>
        <v>3014923.15171781</v>
      </c>
      <c r="D16" s="24" t="n">
        <f aca="false">IF($B16="","",EMI!$C$13*MIN(12,MAX(0,EMI!$C$8*12-($B16-1)*12)))</f>
        <v>520693.94001932</v>
      </c>
      <c r="E16" s="24" t="n">
        <f aca="false">IF($B16="","",$D16-$F16)</f>
        <v>245719.739759711</v>
      </c>
      <c r="F16" s="24" t="n">
        <f aca="false">IF($B16="","",$C16-$G16)</f>
        <v>274974.200259609</v>
      </c>
      <c r="G16" s="24" t="n">
        <f aca="false">IF($B16="","",MAX(0,EMI!$C$6*(1+(EMI!$C$7/12))^(MIN($B16*12,EMI!$C$8*12))-EMI!$C$13*((1+(EMI!$C$7/12))^(MIN($B16*12,EMI!$C$8*12))-1)/(EMI!$C$7/12)))</f>
        <v>2739948.9514582</v>
      </c>
    </row>
    <row r="17" customFormat="false" ht="15" hidden="false" customHeight="false" outlineLevel="0" collapsed="false">
      <c r="B17" s="25" t="n">
        <f aca="false">IF(14&gt;ROUNDUP(EMI!$C$8,0),"",14)</f>
        <v>14</v>
      </c>
      <c r="C17" s="26" t="n">
        <f aca="false">IF($B17="","",MAX(0,EMI!$C$6*(1+(EMI!$C$7/12))^(MIN(($B17-1)*12,EMI!$C$8*12))-EMI!$C$13*((1+(EMI!$C$7/12))^(MIN(($B17-1)*12,EMI!$C$8*12))-1)/(EMI!$C$7/12)))</f>
        <v>2739948.9514582</v>
      </c>
      <c r="D17" s="26" t="n">
        <f aca="false">IF($B17="","",EMI!$C$13*MIN(12,MAX(0,EMI!$C$8*12-($B17-1)*12)))</f>
        <v>520693.94001932</v>
      </c>
      <c r="E17" s="26" t="n">
        <f aca="false">IF($B17="","",$D17-$F17)</f>
        <v>221414.521101661</v>
      </c>
      <c r="F17" s="26" t="n">
        <f aca="false">IF($B17="","",$C17-$G17)</f>
        <v>299279.41891766</v>
      </c>
      <c r="G17" s="26" t="n">
        <f aca="false">IF($B17="","",MAX(0,EMI!$C$6*(1+(EMI!$C$7/12))^(MIN($B17*12,EMI!$C$8*12))-EMI!$C$13*((1+(EMI!$C$7/12))^(MIN($B17*12,EMI!$C$8*12))-1)/(EMI!$C$7/12)))</f>
        <v>2440669.53254054</v>
      </c>
    </row>
    <row r="18" customFormat="false" ht="15" hidden="false" customHeight="false" outlineLevel="0" collapsed="false">
      <c r="B18" s="23" t="n">
        <f aca="false">IF(15&gt;ROUNDUP(EMI!$C$8,0),"",15)</f>
        <v>15</v>
      </c>
      <c r="C18" s="24" t="n">
        <f aca="false">IF($B18="","",MAX(0,EMI!$C$6*(1+(EMI!$C$7/12))^(MIN(($B18-1)*12,EMI!$C$8*12))-EMI!$C$13*((1+(EMI!$C$7/12))^(MIN(($B18-1)*12,EMI!$C$8*12))-1)/(EMI!$C$7/12)))</f>
        <v>2440669.53254054</v>
      </c>
      <c r="D18" s="24" t="n">
        <f aca="false">IF($B18="","",EMI!$C$13*MIN(12,MAX(0,EMI!$C$8*12-($B18-1)*12)))</f>
        <v>520693.94001932</v>
      </c>
      <c r="E18" s="24" t="n">
        <f aca="false">IF($B18="","",$D18-$F18)</f>
        <v>194960.94214851</v>
      </c>
      <c r="F18" s="24" t="n">
        <f aca="false">IF($B18="","",$C18-$G18)</f>
        <v>325732.99787081</v>
      </c>
      <c r="G18" s="24" t="n">
        <f aca="false">IF($B18="","",MAX(0,EMI!$C$6*(1+(EMI!$C$7/12))^(MIN($B18*12,EMI!$C$8*12))-EMI!$C$13*((1+(EMI!$C$7/12))^(MIN($B18*12,EMI!$C$8*12))-1)/(EMI!$C$7/12)))</f>
        <v>2114936.53466973</v>
      </c>
    </row>
    <row r="19" customFormat="false" ht="15" hidden="false" customHeight="false" outlineLevel="0" collapsed="false">
      <c r="B19" s="25" t="n">
        <f aca="false">IF(16&gt;ROUNDUP(EMI!$C$8,0),"",16)</f>
        <v>16</v>
      </c>
      <c r="C19" s="26" t="n">
        <f aca="false">IF($B19="","",MAX(0,EMI!$C$6*(1+(EMI!$C$7/12))^(MIN(($B19-1)*12,EMI!$C$8*12))-EMI!$C$13*((1+(EMI!$C$7/12))^(MIN(($B19-1)*12,EMI!$C$8*12))-1)/(EMI!$C$7/12)))</f>
        <v>2114936.53466973</v>
      </c>
      <c r="D19" s="26" t="n">
        <f aca="false">IF($B19="","",EMI!$C$13*MIN(12,MAX(0,EMI!$C$8*12-($B19-1)*12)))</f>
        <v>520693.94001932</v>
      </c>
      <c r="E19" s="26" t="n">
        <f aca="false">IF($B19="","",$D19-$F19)</f>
        <v>166169.107387581</v>
      </c>
      <c r="F19" s="26" t="n">
        <f aca="false">IF($B19="","",$C19-$G19)</f>
        <v>354524.832631739</v>
      </c>
      <c r="G19" s="26" t="n">
        <f aca="false">IF($B19="","",MAX(0,EMI!$C$6*(1+(EMI!$C$7/12))^(MIN($B19*12,EMI!$C$8*12))-EMI!$C$13*((1+(EMI!$C$7/12))^(MIN($B19*12,EMI!$C$8*12))-1)/(EMI!$C$7/12)))</f>
        <v>1760411.70203799</v>
      </c>
    </row>
    <row r="20" customFormat="false" ht="15" hidden="false" customHeight="false" outlineLevel="0" collapsed="false">
      <c r="B20" s="23" t="n">
        <f aca="false">IF(17&gt;ROUNDUP(EMI!$C$8,0),"",17)</f>
        <v>17</v>
      </c>
      <c r="C20" s="24" t="n">
        <f aca="false">IF($B20="","",MAX(0,EMI!$C$6*(1+(EMI!$C$7/12))^(MIN(($B20-1)*12,EMI!$C$8*12))-EMI!$C$13*((1+(EMI!$C$7/12))^(MIN(($B20-1)*12,EMI!$C$8*12))-1)/(EMI!$C$7/12)))</f>
        <v>1760411.70203799</v>
      </c>
      <c r="D20" s="24" t="n">
        <f aca="false">IF($B20="","",EMI!$C$13*MIN(12,MAX(0,EMI!$C$8*12-($B20-1)*12)))</f>
        <v>520693.94001932</v>
      </c>
      <c r="E20" s="24" t="n">
        <f aca="false">IF($B20="","",$D20-$F20)</f>
        <v>134832.336269829</v>
      </c>
      <c r="F20" s="24" t="n">
        <f aca="false">IF($B20="","",$C20-$G20)</f>
        <v>385861.603749491</v>
      </c>
      <c r="G20" s="24" t="n">
        <f aca="false">IF($B20="","",MAX(0,EMI!$C$6*(1+(EMI!$C$7/12))^(MIN($B20*12,EMI!$C$8*12))-EMI!$C$13*((1+(EMI!$C$7/12))^(MIN($B20*12,EMI!$C$8*12))-1)/(EMI!$C$7/12)))</f>
        <v>1374550.0982885</v>
      </c>
    </row>
    <row r="21" customFormat="false" ht="15" hidden="false" customHeight="false" outlineLevel="0" collapsed="false">
      <c r="B21" s="25" t="n">
        <f aca="false">IF(18&gt;ROUNDUP(EMI!$C$8,0),"",18)</f>
        <v>18</v>
      </c>
      <c r="C21" s="26" t="n">
        <f aca="false">IF($B21="","",MAX(0,EMI!$C$6*(1+(EMI!$C$7/12))^(MIN(($B21-1)*12,EMI!$C$8*12))-EMI!$C$13*((1+(EMI!$C$7/12))^(MIN(($B21-1)*12,EMI!$C$8*12))-1)/(EMI!$C$7/12)))</f>
        <v>1374550.0982885</v>
      </c>
      <c r="D21" s="26" t="n">
        <f aca="false">IF($B21="","",EMI!$C$13*MIN(12,MAX(0,EMI!$C$8*12-($B21-1)*12)))</f>
        <v>520693.94001932</v>
      </c>
      <c r="E21" s="26" t="n">
        <f aca="false">IF($B21="","",$D21-$F21)</f>
        <v>100725.679565228</v>
      </c>
      <c r="F21" s="26" t="n">
        <f aca="false">IF($B21="","",$C21-$G21)</f>
        <v>419968.260454092</v>
      </c>
      <c r="G21" s="26" t="n">
        <f aca="false">IF($B21="","",MAX(0,EMI!$C$6*(1+(EMI!$C$7/12))^(MIN($B21*12,EMI!$C$8*12))-EMI!$C$13*((1+(EMI!$C$7/12))^(MIN($B21*12,EMI!$C$8*12))-1)/(EMI!$C$7/12)))</f>
        <v>954581.83783441</v>
      </c>
    </row>
    <row r="22" customFormat="false" ht="15" hidden="false" customHeight="false" outlineLevel="0" collapsed="false">
      <c r="B22" s="23" t="n">
        <f aca="false">IF(19&gt;ROUNDUP(EMI!$C$8,0),"",19)</f>
        <v>19</v>
      </c>
      <c r="C22" s="24" t="n">
        <f aca="false">IF($B22="","",MAX(0,EMI!$C$6*(1+(EMI!$C$7/12))^(MIN(($B22-1)*12,EMI!$C$8*12))-EMI!$C$13*((1+(EMI!$C$7/12))^(MIN(($B22-1)*12,EMI!$C$8*12))-1)/(EMI!$C$7/12)))</f>
        <v>954581.83783441</v>
      </c>
      <c r="D22" s="24" t="n">
        <f aca="false">IF($B22="","",EMI!$C$13*MIN(12,MAX(0,EMI!$C$8*12-($B22-1)*12)))</f>
        <v>520693.94001932</v>
      </c>
      <c r="E22" s="24" t="n">
        <f aca="false">IF($B22="","",$D22-$F22)</f>
        <v>63604.3045775365</v>
      </c>
      <c r="F22" s="24" t="n">
        <f aca="false">IF($B22="","",$C22-$G22)</f>
        <v>457089.635441784</v>
      </c>
      <c r="G22" s="24" t="n">
        <f aca="false">IF($B22="","",MAX(0,EMI!$C$6*(1+(EMI!$C$7/12))^(MIN($B22*12,EMI!$C$8*12))-EMI!$C$13*((1+(EMI!$C$7/12))^(MIN($B22*12,EMI!$C$8*12))-1)/(EMI!$C$7/12)))</f>
        <v>497492.202392627</v>
      </c>
    </row>
    <row r="23" customFormat="false" ht="15" hidden="false" customHeight="false" outlineLevel="0" collapsed="false">
      <c r="B23" s="25" t="n">
        <f aca="false">IF(20&gt;ROUNDUP(EMI!$C$8,0),"",20)</f>
        <v>20</v>
      </c>
      <c r="C23" s="26" t="n">
        <f aca="false">IF($B23="","",MAX(0,EMI!$C$6*(1+(EMI!$C$7/12))^(MIN(($B23-1)*12,EMI!$C$8*12))-EMI!$C$13*((1+(EMI!$C$7/12))^(MIN(($B23-1)*12,EMI!$C$8*12))-1)/(EMI!$C$7/12)))</f>
        <v>497492.202392627</v>
      </c>
      <c r="D23" s="26" t="n">
        <f aca="false">IF($B23="","",EMI!$C$13*MIN(12,MAX(0,EMI!$C$8*12-($B23-1)*12)))</f>
        <v>520693.94001932</v>
      </c>
      <c r="E23" s="26" t="n">
        <f aca="false">IF($B23="","",$D23-$F23)</f>
        <v>23201.7376266937</v>
      </c>
      <c r="F23" s="26" t="n">
        <f aca="false">IF($B23="","",$C23-$G23)</f>
        <v>497492.202392627</v>
      </c>
      <c r="G23" s="26" t="n">
        <f aca="false">IF($B23="","",MAX(0,EMI!$C$6*(1+(EMI!$C$7/12))^(MIN($B23*12,EMI!$C$8*12))-EMI!$C$13*((1+(EMI!$C$7/12))^(MIN($B23*12,EMI!$C$8*12))-1)/(EMI!$C$7/12)))</f>
        <v>0</v>
      </c>
    </row>
    <row r="24" customFormat="false" ht="15" hidden="false" customHeight="false" outlineLevel="0" collapsed="false">
      <c r="B24" s="23" t="str">
        <f aca="false">IF(21&gt;ROUNDUP(EMI!$C$8,0),"",21)</f>
        <v/>
      </c>
      <c r="C24" s="24" t="str">
        <f aca="false">IF($B24="","",MAX(0,EMI!$C$6*(1+(EMI!$C$7/12))^(MIN(($B24-1)*12,EMI!$C$8*12))-EMI!$C$13*((1+(EMI!$C$7/12))^(MIN(($B24-1)*12,EMI!$C$8*12))-1)/(EMI!$C$7/12)))</f>
        <v/>
      </c>
      <c r="D24" s="24" t="str">
        <f aca="false">IF($B24="","",EMI!$C$13*MIN(12,MAX(0,EMI!$C$8*12-($B24-1)*12)))</f>
        <v/>
      </c>
      <c r="E24" s="24" t="str">
        <f aca="false">IF($B24="","",$D24-$F24)</f>
        <v/>
      </c>
      <c r="F24" s="24" t="str">
        <f aca="false">IF($B24="","",$C24-$G24)</f>
        <v/>
      </c>
      <c r="G24" s="24" t="str">
        <f aca="false">IF($B24="","",MAX(0,EMI!$C$6*(1+(EMI!$C$7/12))^(MIN($B24*12,EMI!$C$8*12))-EMI!$C$13*((1+(EMI!$C$7/12))^(MIN($B24*12,EMI!$C$8*12))-1)/(EMI!$C$7/12)))</f>
        <v/>
      </c>
    </row>
    <row r="25" customFormat="false" ht="15" hidden="false" customHeight="false" outlineLevel="0" collapsed="false">
      <c r="B25" s="25" t="str">
        <f aca="false">IF(22&gt;ROUNDUP(EMI!$C$8,0),"",22)</f>
        <v/>
      </c>
      <c r="C25" s="26" t="str">
        <f aca="false">IF($B25="","",MAX(0,EMI!$C$6*(1+(EMI!$C$7/12))^(MIN(($B25-1)*12,EMI!$C$8*12))-EMI!$C$13*((1+(EMI!$C$7/12))^(MIN(($B25-1)*12,EMI!$C$8*12))-1)/(EMI!$C$7/12)))</f>
        <v/>
      </c>
      <c r="D25" s="26" t="str">
        <f aca="false">IF($B25="","",EMI!$C$13*MIN(12,MAX(0,EMI!$C$8*12-($B25-1)*12)))</f>
        <v/>
      </c>
      <c r="E25" s="26" t="str">
        <f aca="false">IF($B25="","",$D25-$F25)</f>
        <v/>
      </c>
      <c r="F25" s="26" t="str">
        <f aca="false">IF($B25="","",$C25-$G25)</f>
        <v/>
      </c>
      <c r="G25" s="26" t="str">
        <f aca="false">IF($B25="","",MAX(0,EMI!$C$6*(1+(EMI!$C$7/12))^(MIN($B25*12,EMI!$C$8*12))-EMI!$C$13*((1+(EMI!$C$7/12))^(MIN($B25*12,EMI!$C$8*12))-1)/(EMI!$C$7/12)))</f>
        <v/>
      </c>
    </row>
    <row r="26" customFormat="false" ht="15" hidden="false" customHeight="false" outlineLevel="0" collapsed="false">
      <c r="B26" s="23" t="str">
        <f aca="false">IF(23&gt;ROUNDUP(EMI!$C$8,0),"",23)</f>
        <v/>
      </c>
      <c r="C26" s="24" t="str">
        <f aca="false">IF($B26="","",MAX(0,EMI!$C$6*(1+(EMI!$C$7/12))^(MIN(($B26-1)*12,EMI!$C$8*12))-EMI!$C$13*((1+(EMI!$C$7/12))^(MIN(($B26-1)*12,EMI!$C$8*12))-1)/(EMI!$C$7/12)))</f>
        <v/>
      </c>
      <c r="D26" s="24" t="str">
        <f aca="false">IF($B26="","",EMI!$C$13*MIN(12,MAX(0,EMI!$C$8*12-($B26-1)*12)))</f>
        <v/>
      </c>
      <c r="E26" s="24" t="str">
        <f aca="false">IF($B26="","",$D26-$F26)</f>
        <v/>
      </c>
      <c r="F26" s="24" t="str">
        <f aca="false">IF($B26="","",$C26-$G26)</f>
        <v/>
      </c>
      <c r="G26" s="24" t="str">
        <f aca="false">IF($B26="","",MAX(0,EMI!$C$6*(1+(EMI!$C$7/12))^(MIN($B26*12,EMI!$C$8*12))-EMI!$C$13*((1+(EMI!$C$7/12))^(MIN($B26*12,EMI!$C$8*12))-1)/(EMI!$C$7/12)))</f>
        <v/>
      </c>
    </row>
    <row r="27" customFormat="false" ht="15" hidden="false" customHeight="false" outlineLevel="0" collapsed="false">
      <c r="B27" s="25" t="str">
        <f aca="false">IF(24&gt;ROUNDUP(EMI!$C$8,0),"",24)</f>
        <v/>
      </c>
      <c r="C27" s="26" t="str">
        <f aca="false">IF($B27="","",MAX(0,EMI!$C$6*(1+(EMI!$C$7/12))^(MIN(($B27-1)*12,EMI!$C$8*12))-EMI!$C$13*((1+(EMI!$C$7/12))^(MIN(($B27-1)*12,EMI!$C$8*12))-1)/(EMI!$C$7/12)))</f>
        <v/>
      </c>
      <c r="D27" s="26" t="str">
        <f aca="false">IF($B27="","",EMI!$C$13*MIN(12,MAX(0,EMI!$C$8*12-($B27-1)*12)))</f>
        <v/>
      </c>
      <c r="E27" s="26" t="str">
        <f aca="false">IF($B27="","",$D27-$F27)</f>
        <v/>
      </c>
      <c r="F27" s="26" t="str">
        <f aca="false">IF($B27="","",$C27-$G27)</f>
        <v/>
      </c>
      <c r="G27" s="26" t="str">
        <f aca="false">IF($B27="","",MAX(0,EMI!$C$6*(1+(EMI!$C$7/12))^(MIN($B27*12,EMI!$C$8*12))-EMI!$C$13*((1+(EMI!$C$7/12))^(MIN($B27*12,EMI!$C$8*12))-1)/(EMI!$C$7/12)))</f>
        <v/>
      </c>
    </row>
    <row r="28" customFormat="false" ht="15" hidden="false" customHeight="false" outlineLevel="0" collapsed="false">
      <c r="B28" s="23" t="str">
        <f aca="false">IF(25&gt;ROUNDUP(EMI!$C$8,0),"",25)</f>
        <v/>
      </c>
      <c r="C28" s="24" t="str">
        <f aca="false">IF($B28="","",MAX(0,EMI!$C$6*(1+(EMI!$C$7/12))^(MIN(($B28-1)*12,EMI!$C$8*12))-EMI!$C$13*((1+(EMI!$C$7/12))^(MIN(($B28-1)*12,EMI!$C$8*12))-1)/(EMI!$C$7/12)))</f>
        <v/>
      </c>
      <c r="D28" s="24" t="str">
        <f aca="false">IF($B28="","",EMI!$C$13*MIN(12,MAX(0,EMI!$C$8*12-($B28-1)*12)))</f>
        <v/>
      </c>
      <c r="E28" s="24" t="str">
        <f aca="false">IF($B28="","",$D28-$F28)</f>
        <v/>
      </c>
      <c r="F28" s="24" t="str">
        <f aca="false">IF($B28="","",$C28-$G28)</f>
        <v/>
      </c>
      <c r="G28" s="24" t="str">
        <f aca="false">IF($B28="","",MAX(0,EMI!$C$6*(1+(EMI!$C$7/12))^(MIN($B28*12,EMI!$C$8*12))-EMI!$C$13*((1+(EMI!$C$7/12))^(MIN($B28*12,EMI!$C$8*12))-1)/(EMI!$C$7/12)))</f>
        <v/>
      </c>
    </row>
    <row r="29" customFormat="false" ht="15" hidden="false" customHeight="false" outlineLevel="0" collapsed="false">
      <c r="B29" s="25" t="str">
        <f aca="false">IF(26&gt;ROUNDUP(EMI!$C$8,0),"",26)</f>
        <v/>
      </c>
      <c r="C29" s="26" t="str">
        <f aca="false">IF($B29="","",MAX(0,EMI!$C$6*(1+(EMI!$C$7/12))^(MIN(($B29-1)*12,EMI!$C$8*12))-EMI!$C$13*((1+(EMI!$C$7/12))^(MIN(($B29-1)*12,EMI!$C$8*12))-1)/(EMI!$C$7/12)))</f>
        <v/>
      </c>
      <c r="D29" s="26" t="str">
        <f aca="false">IF($B29="","",EMI!$C$13*MIN(12,MAX(0,EMI!$C$8*12-($B29-1)*12)))</f>
        <v/>
      </c>
      <c r="E29" s="26" t="str">
        <f aca="false">IF($B29="","",$D29-$F29)</f>
        <v/>
      </c>
      <c r="F29" s="26" t="str">
        <f aca="false">IF($B29="","",$C29-$G29)</f>
        <v/>
      </c>
      <c r="G29" s="26" t="str">
        <f aca="false">IF($B29="","",MAX(0,EMI!$C$6*(1+(EMI!$C$7/12))^(MIN($B29*12,EMI!$C$8*12))-EMI!$C$13*((1+(EMI!$C$7/12))^(MIN($B29*12,EMI!$C$8*12))-1)/(EMI!$C$7/12)))</f>
        <v/>
      </c>
    </row>
    <row r="30" customFormat="false" ht="15" hidden="false" customHeight="false" outlineLevel="0" collapsed="false">
      <c r="B30" s="23" t="str">
        <f aca="false">IF(27&gt;ROUNDUP(EMI!$C$8,0),"",27)</f>
        <v/>
      </c>
      <c r="C30" s="24" t="str">
        <f aca="false">IF($B30="","",MAX(0,EMI!$C$6*(1+(EMI!$C$7/12))^(MIN(($B30-1)*12,EMI!$C$8*12))-EMI!$C$13*((1+(EMI!$C$7/12))^(MIN(($B30-1)*12,EMI!$C$8*12))-1)/(EMI!$C$7/12)))</f>
        <v/>
      </c>
      <c r="D30" s="24" t="str">
        <f aca="false">IF($B30="","",EMI!$C$13*MIN(12,MAX(0,EMI!$C$8*12-($B30-1)*12)))</f>
        <v/>
      </c>
      <c r="E30" s="24" t="str">
        <f aca="false">IF($B30="","",$D30-$F30)</f>
        <v/>
      </c>
      <c r="F30" s="24" t="str">
        <f aca="false">IF($B30="","",$C30-$G30)</f>
        <v/>
      </c>
      <c r="G30" s="24" t="str">
        <f aca="false">IF($B30="","",MAX(0,EMI!$C$6*(1+(EMI!$C$7/12))^(MIN($B30*12,EMI!$C$8*12))-EMI!$C$13*((1+(EMI!$C$7/12))^(MIN($B30*12,EMI!$C$8*12))-1)/(EMI!$C$7/12)))</f>
        <v/>
      </c>
    </row>
    <row r="31" customFormat="false" ht="15" hidden="false" customHeight="false" outlineLevel="0" collapsed="false">
      <c r="B31" s="25" t="str">
        <f aca="false">IF(28&gt;ROUNDUP(EMI!$C$8,0),"",28)</f>
        <v/>
      </c>
      <c r="C31" s="26" t="str">
        <f aca="false">IF($B31="","",MAX(0,EMI!$C$6*(1+(EMI!$C$7/12))^(MIN(($B31-1)*12,EMI!$C$8*12))-EMI!$C$13*((1+(EMI!$C$7/12))^(MIN(($B31-1)*12,EMI!$C$8*12))-1)/(EMI!$C$7/12)))</f>
        <v/>
      </c>
      <c r="D31" s="26" t="str">
        <f aca="false">IF($B31="","",EMI!$C$13*MIN(12,MAX(0,EMI!$C$8*12-($B31-1)*12)))</f>
        <v/>
      </c>
      <c r="E31" s="26" t="str">
        <f aca="false">IF($B31="","",$D31-$F31)</f>
        <v/>
      </c>
      <c r="F31" s="26" t="str">
        <f aca="false">IF($B31="","",$C31-$G31)</f>
        <v/>
      </c>
      <c r="G31" s="26" t="str">
        <f aca="false">IF($B31="","",MAX(0,EMI!$C$6*(1+(EMI!$C$7/12))^(MIN($B31*12,EMI!$C$8*12))-EMI!$C$13*((1+(EMI!$C$7/12))^(MIN($B31*12,EMI!$C$8*12))-1)/(EMI!$C$7/12)))</f>
        <v/>
      </c>
    </row>
    <row r="32" customFormat="false" ht="15" hidden="false" customHeight="false" outlineLevel="0" collapsed="false">
      <c r="B32" s="23" t="str">
        <f aca="false">IF(29&gt;ROUNDUP(EMI!$C$8,0),"",29)</f>
        <v/>
      </c>
      <c r="C32" s="24" t="str">
        <f aca="false">IF($B32="","",MAX(0,EMI!$C$6*(1+(EMI!$C$7/12))^(MIN(($B32-1)*12,EMI!$C$8*12))-EMI!$C$13*((1+(EMI!$C$7/12))^(MIN(($B32-1)*12,EMI!$C$8*12))-1)/(EMI!$C$7/12)))</f>
        <v/>
      </c>
      <c r="D32" s="24" t="str">
        <f aca="false">IF($B32="","",EMI!$C$13*MIN(12,MAX(0,EMI!$C$8*12-($B32-1)*12)))</f>
        <v/>
      </c>
      <c r="E32" s="24" t="str">
        <f aca="false">IF($B32="","",$D32-$F32)</f>
        <v/>
      </c>
      <c r="F32" s="24" t="str">
        <f aca="false">IF($B32="","",$C32-$G32)</f>
        <v/>
      </c>
      <c r="G32" s="24" t="str">
        <f aca="false">IF($B32="","",MAX(0,EMI!$C$6*(1+(EMI!$C$7/12))^(MIN($B32*12,EMI!$C$8*12))-EMI!$C$13*((1+(EMI!$C$7/12))^(MIN($B32*12,EMI!$C$8*12))-1)/(EMI!$C$7/12)))</f>
        <v/>
      </c>
    </row>
    <row r="33" customFormat="false" ht="15" hidden="false" customHeight="false" outlineLevel="0" collapsed="false">
      <c r="B33" s="25" t="str">
        <f aca="false">IF(30&gt;ROUNDUP(EMI!$C$8,0),"",30)</f>
        <v/>
      </c>
      <c r="C33" s="26" t="str">
        <f aca="false">IF($B33="","",MAX(0,EMI!$C$6*(1+(EMI!$C$7/12))^(MIN(($B33-1)*12,EMI!$C$8*12))-EMI!$C$13*((1+(EMI!$C$7/12))^(MIN(($B33-1)*12,EMI!$C$8*12))-1)/(EMI!$C$7/12)))</f>
        <v/>
      </c>
      <c r="D33" s="26" t="str">
        <f aca="false">IF($B33="","",EMI!$C$13*MIN(12,MAX(0,EMI!$C$8*12-($B33-1)*12)))</f>
        <v/>
      </c>
      <c r="E33" s="26" t="str">
        <f aca="false">IF($B33="","",$D33-$F33)</f>
        <v/>
      </c>
      <c r="F33" s="26" t="str">
        <f aca="false">IF($B33="","",$C33-$G33)</f>
        <v/>
      </c>
      <c r="G33" s="26" t="str">
        <f aca="false">IF($B33="","",MAX(0,EMI!$C$6*(1+(EMI!$C$7/12))^(MIN($B33*12,EMI!$C$8*12))-EMI!$C$13*((1+(EMI!$C$7/12))^(MIN($B33*12,EMI!$C$8*12))-1)/(EMI!$C$7/12)))</f>
        <v/>
      </c>
    </row>
    <row r="34" customFormat="false" ht="15" hidden="false" customHeight="false" outlineLevel="0" collapsed="false">
      <c r="B34" s="23" t="str">
        <f aca="false">IF(31&gt;ROUNDUP(EMI!$C$8,0),"",31)</f>
        <v/>
      </c>
      <c r="C34" s="24" t="str">
        <f aca="false">IF($B34="","",MAX(0,EMI!$C$6*(1+(EMI!$C$7/12))^(MIN(($B34-1)*12,EMI!$C$8*12))-EMI!$C$13*((1+(EMI!$C$7/12))^(MIN(($B34-1)*12,EMI!$C$8*12))-1)/(EMI!$C$7/12)))</f>
        <v/>
      </c>
      <c r="D34" s="24" t="str">
        <f aca="false">IF($B34="","",EMI!$C$13*MIN(12,MAX(0,EMI!$C$8*12-($B34-1)*12)))</f>
        <v/>
      </c>
      <c r="E34" s="24" t="str">
        <f aca="false">IF($B34="","",$D34-$F34)</f>
        <v/>
      </c>
      <c r="F34" s="24" t="str">
        <f aca="false">IF($B34="","",$C34-$G34)</f>
        <v/>
      </c>
      <c r="G34" s="24" t="str">
        <f aca="false">IF($B34="","",MAX(0,EMI!$C$6*(1+(EMI!$C$7/12))^(MIN($B34*12,EMI!$C$8*12))-EMI!$C$13*((1+(EMI!$C$7/12))^(MIN($B34*12,EMI!$C$8*12))-1)/(EMI!$C$7/12)))</f>
        <v/>
      </c>
    </row>
    <row r="35" customFormat="false" ht="15" hidden="false" customHeight="false" outlineLevel="0" collapsed="false">
      <c r="B35" s="25" t="str">
        <f aca="false">IF(32&gt;ROUNDUP(EMI!$C$8,0),"",32)</f>
        <v/>
      </c>
      <c r="C35" s="26" t="str">
        <f aca="false">IF($B35="","",MAX(0,EMI!$C$6*(1+(EMI!$C$7/12))^(MIN(($B35-1)*12,EMI!$C$8*12))-EMI!$C$13*((1+(EMI!$C$7/12))^(MIN(($B35-1)*12,EMI!$C$8*12))-1)/(EMI!$C$7/12)))</f>
        <v/>
      </c>
      <c r="D35" s="26" t="str">
        <f aca="false">IF($B35="","",EMI!$C$13*MIN(12,MAX(0,EMI!$C$8*12-($B35-1)*12)))</f>
        <v/>
      </c>
      <c r="E35" s="26" t="str">
        <f aca="false">IF($B35="","",$D35-$F35)</f>
        <v/>
      </c>
      <c r="F35" s="26" t="str">
        <f aca="false">IF($B35="","",$C35-$G35)</f>
        <v/>
      </c>
      <c r="G35" s="26" t="str">
        <f aca="false">IF($B35="","",MAX(0,EMI!$C$6*(1+(EMI!$C$7/12))^(MIN($B35*12,EMI!$C$8*12))-EMI!$C$13*((1+(EMI!$C$7/12))^(MIN($B35*12,EMI!$C$8*12))-1)/(EMI!$C$7/12)))</f>
        <v/>
      </c>
    </row>
    <row r="36" customFormat="false" ht="15" hidden="false" customHeight="false" outlineLevel="0" collapsed="false">
      <c r="B36" s="23" t="str">
        <f aca="false">IF(33&gt;ROUNDUP(EMI!$C$8,0),"",33)</f>
        <v/>
      </c>
      <c r="C36" s="24" t="str">
        <f aca="false">IF($B36="","",MAX(0,EMI!$C$6*(1+(EMI!$C$7/12))^(MIN(($B36-1)*12,EMI!$C$8*12))-EMI!$C$13*((1+(EMI!$C$7/12))^(MIN(($B36-1)*12,EMI!$C$8*12))-1)/(EMI!$C$7/12)))</f>
        <v/>
      </c>
      <c r="D36" s="24" t="str">
        <f aca="false">IF($B36="","",EMI!$C$13*MIN(12,MAX(0,EMI!$C$8*12-($B36-1)*12)))</f>
        <v/>
      </c>
      <c r="E36" s="24" t="str">
        <f aca="false">IF($B36="","",$D36-$F36)</f>
        <v/>
      </c>
      <c r="F36" s="24" t="str">
        <f aca="false">IF($B36="","",$C36-$G36)</f>
        <v/>
      </c>
      <c r="G36" s="24" t="str">
        <f aca="false">IF($B36="","",MAX(0,EMI!$C$6*(1+(EMI!$C$7/12))^(MIN($B36*12,EMI!$C$8*12))-EMI!$C$13*((1+(EMI!$C$7/12))^(MIN($B36*12,EMI!$C$8*12))-1)/(EMI!$C$7/12)))</f>
        <v/>
      </c>
    </row>
    <row r="37" customFormat="false" ht="15" hidden="false" customHeight="false" outlineLevel="0" collapsed="false">
      <c r="B37" s="25" t="str">
        <f aca="false">IF(34&gt;ROUNDUP(EMI!$C$8,0),"",34)</f>
        <v/>
      </c>
      <c r="C37" s="26" t="str">
        <f aca="false">IF($B37="","",MAX(0,EMI!$C$6*(1+(EMI!$C$7/12))^(MIN(($B37-1)*12,EMI!$C$8*12))-EMI!$C$13*((1+(EMI!$C$7/12))^(MIN(($B37-1)*12,EMI!$C$8*12))-1)/(EMI!$C$7/12)))</f>
        <v/>
      </c>
      <c r="D37" s="26" t="str">
        <f aca="false">IF($B37="","",EMI!$C$13*MIN(12,MAX(0,EMI!$C$8*12-($B37-1)*12)))</f>
        <v/>
      </c>
      <c r="E37" s="26" t="str">
        <f aca="false">IF($B37="","",$D37-$F37)</f>
        <v/>
      </c>
      <c r="F37" s="26" t="str">
        <f aca="false">IF($B37="","",$C37-$G37)</f>
        <v/>
      </c>
      <c r="G37" s="26" t="str">
        <f aca="false">IF($B37="","",MAX(0,EMI!$C$6*(1+(EMI!$C$7/12))^(MIN($B37*12,EMI!$C$8*12))-EMI!$C$13*((1+(EMI!$C$7/12))^(MIN($B37*12,EMI!$C$8*12))-1)/(EMI!$C$7/12)))</f>
        <v/>
      </c>
    </row>
    <row r="38" customFormat="false" ht="15" hidden="false" customHeight="false" outlineLevel="0" collapsed="false">
      <c r="B38" s="23" t="str">
        <f aca="false">IF(35&gt;ROUNDUP(EMI!$C$8,0),"",35)</f>
        <v/>
      </c>
      <c r="C38" s="24" t="str">
        <f aca="false">IF($B38="","",MAX(0,EMI!$C$6*(1+(EMI!$C$7/12))^(MIN(($B38-1)*12,EMI!$C$8*12))-EMI!$C$13*((1+(EMI!$C$7/12))^(MIN(($B38-1)*12,EMI!$C$8*12))-1)/(EMI!$C$7/12)))</f>
        <v/>
      </c>
      <c r="D38" s="24" t="str">
        <f aca="false">IF($B38="","",EMI!$C$13*MIN(12,MAX(0,EMI!$C$8*12-($B38-1)*12)))</f>
        <v/>
      </c>
      <c r="E38" s="24" t="str">
        <f aca="false">IF($B38="","",$D38-$F38)</f>
        <v/>
      </c>
      <c r="F38" s="24" t="str">
        <f aca="false">IF($B38="","",$C38-$G38)</f>
        <v/>
      </c>
      <c r="G38" s="24" t="str">
        <f aca="false">IF($B38="","",MAX(0,EMI!$C$6*(1+(EMI!$C$7/12))^(MIN($B38*12,EMI!$C$8*12))-EMI!$C$13*((1+(EMI!$C$7/12))^(MIN($B38*12,EMI!$C$8*12))-1)/(EMI!$C$7/12)))</f>
        <v/>
      </c>
    </row>
  </sheetData>
  <mergeCells count="1">
    <mergeCell ref="B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