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oal SIP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<sst xmlns="http://schemas.openxmlformats.org/spreadsheetml/2006/main" count="31" uniqueCount="31">
  <si>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Goal Based SIP Calculator</t>
  </si>
  <si>
    <t xml:space="preserve">MUTUAL FUND   •   THE 21 CODES OF WEALTH   •   PRATYUSH GOEL</t>
  </si>
  <si>
    <t xml:space="preserve">Start from the goal, not the amount. Enter what you need and when, and get the SIP that gets you there.</t>
  </si>
  <si>
    <t xml:space="preserve">STEP 1  —  ENTER YOUR NUMBERS  (edit the shaded cells only)</t>
  </si>
  <si>
    <t xml:space="preserve">Amount you need (today's prices)</t>
  </si>
  <si>
    <t xml:space="preserve">Years until you need it</t>
  </si>
  <si>
    <t xml:space="preserve">Inflation for this goal</t>
  </si>
  <si>
    <t xml:space="preserve">Expected return on investments</t>
  </si>
  <si>
    <t xml:space="preserve">Amount already saved for it</t>
  </si>
  <si>
    <t xml:space="preserve">Annual step-up you can commit to</t>
  </si>
  <si>
    <t xml:space="preserve">Increase your SIP by this every year</t>
  </si>
  <si>
    <t xml:space="preserve">STEP 2  —  YOUR RESULTS  (calculated automatically)</t>
  </si>
  <si>
    <t xml:space="preserve">Amount needed on the target date</t>
  </si>
  <si>
    <t xml:space="preserve">Future value of existing savings</t>
  </si>
  <si>
    <t xml:space="preserve">Amount your SIP must build</t>
  </si>
  <si>
    <t xml:space="preserve">FLAT MONTHLY SIP REQUIRED</t>
  </si>
  <si>
    <t xml:space="preserve">Same amount every month</t>
  </si>
  <si>
    <t xml:space="preserve">Starting SIP with annual step-up</t>
  </si>
  <si>
    <t xml:space="preserve">Lower start, rises each year</t>
  </si>
  <si>
    <t xml:space="preserve">Step-up SIP in the final year</t>
  </si>
  <si>
    <t xml:space="preserve">Lumpsum today instead of any SIP</t>
  </si>
  <si>
    <t xml:space="preserve">Total invested via flat SIP</t>
  </si>
  <si>
    <t xml:space="preserve">Total invested via step-up SIP</t>
  </si>
  <si>
    <t xml:space="preserve">Growth doing the work (flat SIP)</t>
  </si>
  <si>
    <t xml:space="preserve">Goal already funded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</si>
  <si>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</si>
  <si>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</si>
  <si>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</si>
  <si>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</si>
  <si>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step-up SIP starts smaller and is far easier to sustain, because your income also rises every year.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</si>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</sst>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#,##0;\(#,##0\);\-"/>
    <numFmt numFmtId="167" formatCode="0.00%;\(0.00%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3000000</v>
      </c>
      <c r="D6" s="7"/>
    </row>
    <row r="7" customFormat="false" ht="15" hidden="false" customHeight="false" outlineLevel="0" collapsed="false">
      <c r="B7" s="5" t="s">
        <v>5</v>
      </c>
      <c r="C7" s="8" t="n">
        <v>12</v>
      </c>
      <c r="D7" s="7"/>
    </row>
    <row r="8" customFormat="false" ht="15" hidden="false" customHeight="false" outlineLevel="0" collapsed="false">
      <c r="B8" s="5" t="s">
        <v>6</v>
      </c>
      <c r="C8" s="9" t="n">
        <v>0.07</v>
      </c>
      <c r="D8" s="7"/>
    </row>
    <row r="9" customFormat="false" ht="15" hidden="false" customHeight="false" outlineLevel="0" collapsed="false">
      <c r="B9" s="5" t="s">
        <v>7</v>
      </c>
      <c r="C9" s="9" t="n">
        <v>0.12</v>
      </c>
      <c r="D9" s="7"/>
    </row>
    <row r="10" customFormat="false" ht="15" hidden="false" customHeight="false" outlineLevel="0" collapsed="false">
      <c r="B10" s="5" t="s">
        <v>8</v>
      </c>
      <c r="C10" s="6" t="n">
        <v>400000</v>
      </c>
      <c r="D10" s="7"/>
    </row>
    <row r="11" customFormat="false" ht="15" hidden="false" customHeight="false" outlineLevel="0" collapsed="false">
      <c r="B11" s="5" t="s">
        <v>9</v>
      </c>
      <c r="C11" s="9" t="n">
        <v>0.1</v>
      </c>
      <c r="D11" s="7" t="s">
        <v>10</v>
      </c>
    </row>
    <row r="13" customFormat="false" ht="21.75" hidden="false" customHeight="true" outlineLevel="0" collapsed="false">
      <c r="B13" s="4" t="s">
        <v>11</v>
      </c>
      <c r="C13" s="4"/>
      <c r="D13" s="4"/>
    </row>
    <row r="14" customFormat="false" ht="15" hidden="false" customHeight="false" outlineLevel="0" collapsed="false">
      <c r="B14" s="10" t="s">
        <v>12</v>
      </c>
      <c r="C14" s="11" t="n">
        <f aca="false">$C$6*(1+$C$8)^$C$7</f>
        <v>6756574.76688247</v>
      </c>
      <c r="D14" s="12"/>
    </row>
    <row r="15" customFormat="false" ht="15" hidden="false" customHeight="false" outlineLevel="0" collapsed="false">
      <c r="B15" s="10" t="s">
        <v>13</v>
      </c>
      <c r="C15" s="11" t="n">
        <f aca="false">$C$10*(1+$C$9)^$C$7</f>
        <v>1558390.39701879</v>
      </c>
      <c r="D15" s="12"/>
    </row>
    <row r="16" customFormat="false" ht="15" hidden="false" customHeight="false" outlineLevel="0" collapsed="false">
      <c r="B16" s="10" t="s">
        <v>14</v>
      </c>
      <c r="C16" s="11" t="n">
        <f aca="false">MAX(0,$C$14-$C$15)</f>
        <v>5198184.36986368</v>
      </c>
      <c r="D16" s="12"/>
    </row>
    <row r="17" customFormat="false" ht="15" hidden="false" customHeight="false" outlineLevel="0" collapsed="false">
      <c r="B17" s="13" t="s">
        <v>15</v>
      </c>
      <c r="C17" s="14" t="n">
        <f aca="false">IFERROR(PMT($C$9/12,$C$7*12,0,-$C$16),0)</f>
        <v>16292.1048223085</v>
      </c>
      <c r="D17" s="15" t="s">
        <v>16</v>
      </c>
    </row>
    <row r="18" customFormat="false" ht="15" hidden="false" customHeight="false" outlineLevel="0" collapsed="false">
      <c r="B18" s="10" t="s">
        <v>17</v>
      </c>
      <c r="C18" s="11" t="n">
        <f aca="false">IFERROR($C$16/(IFERROR(((1+$C$9/12)^12-1)/($C$9/12),12)*IF(ABS($C$9-$C$11)&lt;0.0000001,$C$7*(1+$C$9)^($C$7-1),((1+$C$9)^$C$7-(1+$C$11)^$C$7)/($C$9-$C$11))),0)</f>
        <v>10820.9842477966</v>
      </c>
      <c r="D18" s="12" t="s">
        <v>18</v>
      </c>
    </row>
    <row r="19" customFormat="false" ht="15" hidden="false" customHeight="false" outlineLevel="0" collapsed="false">
      <c r="B19" s="10" t="s">
        <v>19</v>
      </c>
      <c r="C19" s="11" t="n">
        <f aca="false">$C$18*(1+$C$11)^($C$7-1)</f>
        <v>30873.5309339418</v>
      </c>
      <c r="D19" s="12"/>
    </row>
    <row r="20" customFormat="false" ht="15" hidden="false" customHeight="false" outlineLevel="0" collapsed="false">
      <c r="B20" s="10" t="s">
        <v>20</v>
      </c>
      <c r="C20" s="11" t="n">
        <f aca="false">IFERROR($C$16/(1+$C$9)^$C$7,0)</f>
        <v>1334244.45628203</v>
      </c>
      <c r="D20" s="12"/>
    </row>
    <row r="21" customFormat="false" ht="15" hidden="false" customHeight="false" outlineLevel="0" collapsed="false">
      <c r="B21" s="10" t="s">
        <v>21</v>
      </c>
      <c r="C21" s="11" t="n">
        <f aca="false">$C$17*12*$C$7</f>
        <v>2346063.09441243</v>
      </c>
      <c r="D21" s="12"/>
    </row>
    <row r="22" customFormat="false" ht="15" hidden="false" customHeight="false" outlineLevel="0" collapsed="false">
      <c r="B22" s="10" t="s">
        <v>22</v>
      </c>
      <c r="C22" s="11" t="n">
        <f aca="false">IF($C$11=0,$C$18*12*$C$7,$C$18*12*((1+$C$11)^$C$7-1)/$C$11)</f>
        <v>2776787.97354472</v>
      </c>
      <c r="D22" s="12"/>
    </row>
    <row r="23" customFormat="false" ht="15" hidden="false" customHeight="false" outlineLevel="0" collapsed="false">
      <c r="B23" s="10" t="s">
        <v>23</v>
      </c>
      <c r="C23" s="11" t="n">
        <f aca="false">MAX(0,$C$16-$C$21)</f>
        <v>2852121.27545126</v>
      </c>
      <c r="D23" s="12"/>
    </row>
    <row r="24" customFormat="false" ht="15" hidden="false" customHeight="false" outlineLevel="0" collapsed="false">
      <c r="B24" s="10" t="s">
        <v>24</v>
      </c>
      <c r="C24" s="16" t="n">
        <f aca="false">IFERROR($C$15/$C$14,0)</f>
        <v>0.23064799114742</v>
      </c>
      <c r="D24" s="12"/>
    </row>
    <row r="26" customFormat="false" ht="21.75" hidden="false" customHeight="true" outlineLevel="0" collapsed="false">
      <c r="B26" s="4" t="s">
        <v>25</v>
      </c>
      <c r="C26" s="4"/>
      <c r="D26" s="4"/>
    </row>
    <row r="27" customFormat="false" ht="15" hidden="false" customHeight="true" outlineLevel="0" collapsed="false">
      <c r="B27" s="17" t="s">
        <v>26</v>
      </c>
      <c r="C27" s="17"/>
      <c r="D27" s="17"/>
    </row>
    <row r="28" customFormat="false" ht="15" hidden="false" customHeight="true" outlineLevel="0" collapsed="false">
      <c r="B28" s="17" t="s">
        <v>27</v>
      </c>
      <c r="C28" s="17"/>
      <c r="D28" s="17"/>
    </row>
    <row r="29" customFormat="false" ht="15" hidden="false" customHeight="true" outlineLevel="0" collapsed="false">
      <c r="B29" s="17" t="s">
        <v>28</v>
      </c>
      <c r="C29" s="17"/>
      <c r="D29" s="17"/>
    </row>
    <row r="30" customFormat="false" ht="15" hidden="false" customHeight="true" outlineLevel="0" collapsed="false">
      <c r="B30" s="17" t="s">
        <v>29</v>
      </c>
      <c r="C30" s="17"/>
      <c r="D30" s="17"/>
    </row>
    <row r="32" customFormat="false" ht="19.5" hidden="false" customHeight="true" outlineLevel="0" collapsed="false">
      <c r="B32" s="18" t="s">
        <v>30</v>
      </c>
      <c r="C32" s="18"/>
      <c r="D32" s="18"/>
    </row>
  </sheetData>
  <mergeCells count="11">
    <mergeCell ref="B1:D1"/>
    <mergeCell ref="B2:D2"/>
    <mergeCell ref="B3:D3"/>
    <mergeCell ref="B5:D5"/>
    <mergeCell ref="B13:D13"/>
    <mergeCell ref="B26:D26"/>
    <mergeCell ref="B27:D27"/>
    <mergeCell ref="B28:D28"/>
    <mergeCell ref="B29:D29"/>
    <mergeCell ref="B30:D30"/>
    <mergeCell ref="B32:D32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