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nd Comparis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<sst xmlns="http://schemas.openxmlformats.org/spreadsheetml/2006/main" count="48" uniqueCount="48">
  <si>
    <t xml:space="preserve">Mutual Fund Comparison Calculator</t>
  </si>
  <si>
    <t xml:space="preserve">MUTUAL FUND   •   THE 21 CODES OF WEALTH   •   PRATYUSH GOEL</t>
  </si>
  <si>
    <t xml:space="preserve">Two funds, side by side, after expense ratio and exit load — because a 1% fee gap is not a small thing.</t>
  </si>
  <si>
    <t xml:space="preserve">STEP 1  —  ENTER YOUR NUMBERS  (edit the shaded cells only)</t>
  </si>
  <si>
    <t xml:space="preserve">FUND A</t>
  </si>
  <si>
    <t xml:space="preserve">Fund A gross annual return</t>
  </si>
  <si>
    <t xml:space="preserve">Before expenses</t>
  </si>
  <si>
    <t xml:space="preserve">Fund A expense ratio</t>
  </si>
  <si>
    <t xml:space="preserve">Regular plan typically 1.5-2%</t>
  </si>
  <si>
    <t xml:space="preserve">Fund A exit load</t>
  </si>
  <si>
    <t xml:space="preserve">FUND B</t>
  </si>
  <si>
    <t xml:space="preserve">Fund B gross annual return</t>
  </si>
  <si>
    <t xml:space="preserve">Fund B expense ratio</t>
  </si>
  <si>
    <t xml:space="preserve">Direct / index plans are far cheaper</t>
  </si>
  <si>
    <t xml:space="preserve">Fund B exit load</t>
  </si>
  <si>
    <t xml:space="preserve">YOUR INVESTMENT</t>
  </si>
  <si>
    <t xml:space="preserve">Lumpsum amount</t>
  </si>
  <si>
    <t xml:space="preserve">Monthly SIP amount</t>
  </si>
  <si>
    <t xml:space="preserve">Investment period (years)</t>
  </si>
  <si>
    <t xml:space="preserve">STEP 2  —  YOUR RESULTS  (calculated automatically)</t>
  </si>
  <si>
    <t xml:space="preserve">Fund A net return</t>
  </si>
  <si>
    <t xml:space="preserve">Fund B net return</t>
  </si>
  <si>
    <t xml:space="preserve">Return advantage of B</t>
  </si>
  <si>
    <t xml:space="preserve">Even a small gap compounds enormously</t>
  </si>
  <si>
    <t xml:space="preserve">FUND A OUTCOME</t>
  </si>
  <si>
    <t xml:space="preserve">Fund A lumpsum value</t>
  </si>
  <si>
    <t xml:space="preserve">Fund A SIP value</t>
  </si>
  <si>
    <t xml:space="preserve">Fund A total before exit load</t>
  </si>
  <si>
    <t xml:space="preserve">Fund A value after exit load</t>
  </si>
  <si>
    <t xml:space="preserve">FUND B OUTCOME</t>
  </si>
  <si>
    <t xml:space="preserve">Fund B lumpsum value</t>
  </si>
  <si>
    <t xml:space="preserve">Fund B SIP value</t>
  </si>
  <si>
    <t xml:space="preserve">Fund B total before exit load</t>
  </si>
  <si>
    <t xml:space="preserve">Fund B value after exit load</t>
  </si>
  <si>
    <t xml:space="preserve">THE VERDICT</t>
  </si>
  <si>
    <t xml:space="preserve">BETTER FUND</t>
  </si>
  <si>
    <t xml:space="preserve">Difference in final value</t>
  </si>
  <si>
    <t xml:space="preserve">Difference as a share of the smaller</t>
  </si>
  <si>
    <t xml:space="preserve">Total fees paid in Fund A</t>
  </si>
  <si>
    <t xml:space="preserve">Rough estimate over the period</t>
  </si>
  <si>
    <t xml:space="preserve">Total fees paid in Fund B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</si>
  <si>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</si>
  <si>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</si>
  <si>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</si>
  <si>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</si>
  <si>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Expense ratio is charged on the whole corpus every year, including on your gains. That is why it compounds against you.</t>
  </si>
  <si>
    <t xml:space="preserve">•  Past gross returns do not repeat. The expense ratio, however, is guaranteed to repeat every single year.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</si>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</sst>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%;\(0.00%\);\-"/>
    <numFmt numFmtId="166" formatCode="\₹#,##0;&quot;(₹&quot;#,##0\);\-"/>
    <numFmt numFmtId="167" formatCode="#,##0;\(#,##0\);\-"/>
    <numFmt numFmtId="168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0.135</v>
      </c>
      <c r="D7" s="9" t="s">
        <v>6</v>
      </c>
    </row>
    <row r="8" customFormat="false" ht="15" hidden="false" customHeight="false" outlineLevel="0" collapsed="false">
      <c r="B8" s="7" t="s">
        <v>7</v>
      </c>
      <c r="C8" s="8" t="n">
        <v>0.018</v>
      </c>
      <c r="D8" s="9" t="s">
        <v>8</v>
      </c>
    </row>
    <row r="9" customFormat="false" ht="15" hidden="false" customHeight="false" outlineLevel="0" collapsed="false">
      <c r="B9" s="7" t="s">
        <v>9</v>
      </c>
      <c r="C9" s="8" t="n">
        <v>0.01</v>
      </c>
      <c r="D9" s="9"/>
    </row>
    <row r="10" customFormat="false" ht="15" hidden="false" customHeight="false" outlineLevel="0" collapsed="false">
      <c r="B10" s="5" t="s">
        <v>10</v>
      </c>
      <c r="C10" s="6"/>
      <c r="D10" s="6"/>
    </row>
    <row r="11" customFormat="false" ht="15" hidden="false" customHeight="false" outlineLevel="0" collapsed="false">
      <c r="B11" s="7" t="s">
        <v>11</v>
      </c>
      <c r="C11" s="8" t="n">
        <v>0.125</v>
      </c>
      <c r="D11" s="9"/>
    </row>
    <row r="12" customFormat="false" ht="15" hidden="false" customHeight="false" outlineLevel="0" collapsed="false">
      <c r="B12" s="7" t="s">
        <v>12</v>
      </c>
      <c r="C12" s="8" t="n">
        <v>0.005</v>
      </c>
      <c r="D12" s="9" t="s">
        <v>13</v>
      </c>
    </row>
    <row r="13" customFormat="false" ht="15" hidden="false" customHeight="false" outlineLevel="0" collapsed="false">
      <c r="B13" s="7" t="s">
        <v>14</v>
      </c>
      <c r="C13" s="8" t="n">
        <v>0</v>
      </c>
      <c r="D13" s="9"/>
    </row>
    <row r="14" customFormat="false" ht="15" hidden="false" customHeight="false" outlineLevel="0" collapsed="false">
      <c r="B14" s="5" t="s">
        <v>15</v>
      </c>
      <c r="C14" s="6"/>
      <c r="D14" s="6"/>
    </row>
    <row r="15" customFormat="false" ht="15" hidden="false" customHeight="false" outlineLevel="0" collapsed="false">
      <c r="B15" s="7" t="s">
        <v>16</v>
      </c>
      <c r="C15" s="10" t="n">
        <v>1000000</v>
      </c>
      <c r="D15" s="9"/>
    </row>
    <row r="16" customFormat="false" ht="15" hidden="false" customHeight="false" outlineLevel="0" collapsed="false">
      <c r="B16" s="7" t="s">
        <v>17</v>
      </c>
      <c r="C16" s="10" t="n">
        <v>10000</v>
      </c>
      <c r="D16" s="9"/>
    </row>
    <row r="17" customFormat="false" ht="15" hidden="false" customHeight="false" outlineLevel="0" collapsed="false">
      <c r="B17" s="7" t="s">
        <v>18</v>
      </c>
      <c r="C17" s="11" t="n">
        <v>20</v>
      </c>
      <c r="D17" s="9"/>
    </row>
    <row r="19" customFormat="false" ht="21.75" hidden="false" customHeight="true" outlineLevel="0" collapsed="false">
      <c r="B19" s="4" t="s">
        <v>19</v>
      </c>
      <c r="C19" s="4"/>
      <c r="D19" s="4"/>
    </row>
    <row r="20" customFormat="false" ht="15" hidden="false" customHeight="false" outlineLevel="0" collapsed="false">
      <c r="B20" s="12" t="s">
        <v>20</v>
      </c>
      <c r="C20" s="13" t="n">
        <f aca="false">$C$7-$C$8</f>
        <v>0.117</v>
      </c>
      <c r="D20" s="14"/>
    </row>
    <row r="21" customFormat="false" ht="15" hidden="false" customHeight="false" outlineLevel="0" collapsed="false">
      <c r="B21" s="12" t="s">
        <v>21</v>
      </c>
      <c r="C21" s="13" t="n">
        <f aca="false">$C$11-$C$12</f>
        <v>0.12</v>
      </c>
      <c r="D21" s="14"/>
    </row>
    <row r="22" customFormat="false" ht="15" hidden="false" customHeight="false" outlineLevel="0" collapsed="false">
      <c r="B22" s="12" t="s">
        <v>22</v>
      </c>
      <c r="C22" s="13" t="n">
        <f aca="false">$C$21-$C$20</f>
        <v>0.00299999999999999</v>
      </c>
      <c r="D22" s="14" t="s">
        <v>23</v>
      </c>
    </row>
    <row r="23" customFormat="false" ht="15" hidden="false" customHeight="false" outlineLevel="0" collapsed="false">
      <c r="B23" s="5" t="s">
        <v>24</v>
      </c>
      <c r="C23" s="6"/>
      <c r="D23" s="6"/>
    </row>
    <row r="24" customFormat="false" ht="15" hidden="false" customHeight="false" outlineLevel="0" collapsed="false">
      <c r="B24" s="12" t="s">
        <v>25</v>
      </c>
      <c r="C24" s="15" t="n">
        <f aca="false">$C$15*(1+$C$20)^$C$17</f>
        <v>9142468.28197862</v>
      </c>
      <c r="D24" s="14"/>
    </row>
    <row r="25" customFormat="false" ht="15" hidden="false" customHeight="false" outlineLevel="0" collapsed="false">
      <c r="B25" s="12" t="s">
        <v>26</v>
      </c>
      <c r="C25" s="15" t="n">
        <f aca="false">FV($C$20/12,$C$17*12,-$C$16,0)</f>
        <v>9501785.67860898</v>
      </c>
      <c r="D25" s="14"/>
    </row>
    <row r="26" customFormat="false" ht="15" hidden="false" customHeight="false" outlineLevel="0" collapsed="false">
      <c r="B26" s="12" t="s">
        <v>27</v>
      </c>
      <c r="C26" s="15" t="n">
        <f aca="false">$C$24+$C$25</f>
        <v>18644253.9605876</v>
      </c>
      <c r="D26" s="14"/>
    </row>
    <row r="27" customFormat="false" ht="15" hidden="false" customHeight="false" outlineLevel="0" collapsed="false">
      <c r="B27" s="12" t="s">
        <v>28</v>
      </c>
      <c r="C27" s="15" t="n">
        <f aca="false">$C$26*(1-$C$9)</f>
        <v>18457811.4209817</v>
      </c>
      <c r="D27" s="14"/>
    </row>
    <row r="28" customFormat="false" ht="15" hidden="false" customHeight="false" outlineLevel="0" collapsed="false">
      <c r="B28" s="5" t="s">
        <v>29</v>
      </c>
      <c r="C28" s="6"/>
      <c r="D28" s="6"/>
    </row>
    <row r="29" customFormat="false" ht="15" hidden="false" customHeight="false" outlineLevel="0" collapsed="false">
      <c r="B29" s="12" t="s">
        <v>30</v>
      </c>
      <c r="C29" s="15" t="n">
        <f aca="false">$C$15*(1+$C$21)^$C$17</f>
        <v>9646293.09327495</v>
      </c>
      <c r="D29" s="14"/>
    </row>
    <row r="30" customFormat="false" ht="15" hidden="false" customHeight="false" outlineLevel="0" collapsed="false">
      <c r="B30" s="12" t="s">
        <v>31</v>
      </c>
      <c r="C30" s="15" t="n">
        <f aca="false">FV($C$21/12,$C$17*12,-$C$16,0)</f>
        <v>9892553.65387362</v>
      </c>
      <c r="D30" s="14"/>
    </row>
    <row r="31" customFormat="false" ht="15" hidden="false" customHeight="false" outlineLevel="0" collapsed="false">
      <c r="B31" s="12" t="s">
        <v>32</v>
      </c>
      <c r="C31" s="15" t="n">
        <f aca="false">$C$29+$C$30</f>
        <v>19538846.7471486</v>
      </c>
      <c r="D31" s="14"/>
    </row>
    <row r="32" customFormat="false" ht="15" hidden="false" customHeight="false" outlineLevel="0" collapsed="false">
      <c r="B32" s="12" t="s">
        <v>33</v>
      </c>
      <c r="C32" s="15" t="n">
        <f aca="false">$C$31*(1-$C$13)</f>
        <v>19538846.7471486</v>
      </c>
      <c r="D32" s="14"/>
    </row>
    <row r="33" customFormat="false" ht="15" hidden="false" customHeight="false" outlineLevel="0" collapsed="false">
      <c r="B33" s="5" t="s">
        <v>34</v>
      </c>
      <c r="C33" s="6"/>
      <c r="D33" s="6"/>
    </row>
    <row r="34" customFormat="false" ht="15" hidden="false" customHeight="false" outlineLevel="0" collapsed="false">
      <c r="B34" s="12" t="s">
        <v>35</v>
      </c>
      <c r="C34" s="16" t="str">
        <f aca="false">IF($C$32&gt;$C$27,"Fund B wins","Fund A wins")</f>
        <v>Fund B wins</v>
      </c>
      <c r="D34" s="14"/>
    </row>
    <row r="35" customFormat="false" ht="15" hidden="false" customHeight="false" outlineLevel="0" collapsed="false">
      <c r="B35" s="17" t="s">
        <v>36</v>
      </c>
      <c r="C35" s="18" t="n">
        <f aca="false">ABS($C$32-$C$27)</f>
        <v>1081035.32616686</v>
      </c>
      <c r="D35" s="19"/>
    </row>
    <row r="36" customFormat="false" ht="15" hidden="false" customHeight="false" outlineLevel="0" collapsed="false">
      <c r="B36" s="12" t="s">
        <v>37</v>
      </c>
      <c r="C36" s="13" t="n">
        <f aca="false">IFERROR(ABS($C$32-$C$27)/MIN($C$32,$C$27),0)</f>
        <v>0.0585679039356747</v>
      </c>
      <c r="D36" s="14"/>
    </row>
    <row r="37" customFormat="false" ht="15" hidden="false" customHeight="false" outlineLevel="0" collapsed="false">
      <c r="B37" s="12" t="s">
        <v>38</v>
      </c>
      <c r="C37" s="15" t="n">
        <f aca="false">$C$26*$C$8*$C$17/2</f>
        <v>3355965.71290577</v>
      </c>
      <c r="D37" s="14" t="s">
        <v>39</v>
      </c>
    </row>
    <row r="38" customFormat="false" ht="15" hidden="false" customHeight="false" outlineLevel="0" collapsed="false">
      <c r="B38" s="12" t="s">
        <v>40</v>
      </c>
      <c r="C38" s="15" t="n">
        <f aca="false">$C$31*$C$12*$C$17/2</f>
        <v>976942.337357429</v>
      </c>
      <c r="D38" s="14"/>
    </row>
    <row r="40" customFormat="false" ht="21.75" hidden="false" customHeight="true" outlineLevel="0" collapsed="false">
      <c r="B40" s="4" t="s">
        <v>41</v>
      </c>
      <c r="C40" s="4"/>
      <c r="D40" s="4"/>
    </row>
    <row r="41" customFormat="false" ht="15" hidden="false" customHeight="true" outlineLevel="0" collapsed="false">
      <c r="B41" s="20" t="s">
        <v>42</v>
      </c>
      <c r="C41" s="20"/>
      <c r="D41" s="20"/>
    </row>
    <row r="42" customFormat="false" ht="15" hidden="false" customHeight="true" outlineLevel="0" collapsed="false">
      <c r="B42" s="20" t="s">
        <v>43</v>
      </c>
      <c r="C42" s="20"/>
      <c r="D42" s="20"/>
    </row>
    <row r="43" customFormat="false" ht="15" hidden="false" customHeight="true" outlineLevel="0" collapsed="false">
      <c r="B43" s="20" t="s">
        <v>44</v>
      </c>
      <c r="C43" s="20"/>
      <c r="D43" s="20"/>
    </row>
    <row r="44" customFormat="false" ht="27.75" hidden="false" customHeight="true" outlineLevel="0" collapsed="false">
      <c r="B44" s="20" t="s">
        <v>45</v>
      </c>
      <c r="C44" s="20"/>
      <c r="D44" s="20"/>
    </row>
    <row r="45" customFormat="false" ht="15" hidden="false" customHeight="true" outlineLevel="0" collapsed="false">
      <c r="B45" s="20" t="s">
        <v>46</v>
      </c>
      <c r="C45" s="20"/>
      <c r="D45" s="20"/>
    </row>
    <row r="47" customFormat="false" ht="19.5" hidden="false" customHeight="true" outlineLevel="0" collapsed="false">
      <c r="B47" s="21" t="s">
        <v>47</v>
      </c>
      <c r="C47" s="21"/>
      <c r="D47" s="21"/>
    </row>
  </sheetData>
  <mergeCells count="12">
    <mergeCell ref="B1:D1"/>
    <mergeCell ref="B2:D2"/>
    <mergeCell ref="B3:D3"/>
    <mergeCell ref="B5:D5"/>
    <mergeCell ref="B19:D19"/>
    <mergeCell ref="B40:D40"/>
    <mergeCell ref="B41:D41"/>
    <mergeCell ref="B42:D42"/>
    <mergeCell ref="B43:D43"/>
    <mergeCell ref="B44:D44"/>
    <mergeCell ref="B45:D45"/>
    <mergeCell ref="B47:D4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