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WP Withdrawal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<sst xmlns="http://schemas.openxmlformats.org/spreadsheetml/2006/main" count="35" uniqueCount="35">
  <si>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SWP Withdrawal Calculator</t>
  </si>
  <si>
    <t xml:space="preserve">MUTUAL FUND   •   THE 21 CODES OF WEALTH   •   PRATYUSH GOEL</t>
  </si>
  <si>
    <t xml:space="preserve">Unit-level view of a Systematic Withdrawal Plan — how many units leave every month and what tax you pay.</t>
  </si>
  <si>
    <t xml:space="preserve">STEP 1  —  ENTER YOUR NUMBERS  (edit the shaded cells only)</t>
  </si>
  <si>
    <t xml:space="preserve">Amount invested</t>
  </si>
  <si>
    <t xml:space="preserve">NAV at the time of investment</t>
  </si>
  <si>
    <t xml:space="preserve">Current NAV</t>
  </si>
  <si>
    <t xml:space="preserve">Monthly withdrawal amount</t>
  </si>
  <si>
    <t xml:space="preserve">Expected annual NAV growth</t>
  </si>
  <si>
    <t xml:space="preserve">Withdrawal period (years)</t>
  </si>
  <si>
    <t xml:space="preserve">Capital gains tax rate</t>
  </si>
  <si>
    <t xml:space="preserve">12.5% LTCG on equity funds</t>
  </si>
  <si>
    <t xml:space="preserve">STEP 2  —  YOUR RESULTS  (calculated automatically)</t>
  </si>
  <si>
    <t xml:space="preserve">Units originally bought</t>
  </si>
  <si>
    <t xml:space="preserve">Current value of holding</t>
  </si>
  <si>
    <t xml:space="preserve">Units redeemed in the first month</t>
  </si>
  <si>
    <t xml:space="preserve">Units redeemed in the first year</t>
  </si>
  <si>
    <t xml:space="preserve">Falls each year as NAV rises</t>
  </si>
  <si>
    <t xml:space="preserve">Withdrawal rate per year</t>
  </si>
  <si>
    <t xml:space="preserve">Keep below 6%</t>
  </si>
  <si>
    <t xml:space="preserve">Monthly income the corpus generates</t>
  </si>
  <si>
    <t xml:space="preserve">IS THE WITHDRAWAL SUSTAINABLE?</t>
  </si>
  <si>
    <t xml:space="preserve">Months the corpus will last</t>
  </si>
  <si>
    <t xml:space="preserve">999 means never</t>
  </si>
  <si>
    <t xml:space="preserve">Corpus left after your chosen period</t>
  </si>
  <si>
    <t xml:space="preserve">Total withdrawn over the period</t>
  </si>
  <si>
    <t xml:space="preserve">Gain portion of each withdrawal</t>
  </si>
  <si>
    <t xml:space="preserve">Only this part is taxed</t>
  </si>
  <si>
    <t xml:space="preserve">Approximate annual tax on withdrawals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</si>
  <si>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</si>
  <si>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</si>
  <si>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</si>
  <si>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</si>
  <si>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In an SWP only the gain portion of each redemption is taxed, which makes it far more tax-efficient than a dividend plan.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</si>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</sst>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\₹#,##0;&quot;(₹&quot;#,##0\);\-"/>
    <numFmt numFmtId="166" formatCode="\₹#,##0.00;&quot;(₹&quot;#,##0.00\);\-"/>
    <numFmt numFmtId="167" formatCode="0.00%;\(0.00%\);\-"/>
    <numFmt numFmtId="168" formatCode="#,##0;\(#,##0\);\-"/>
    <numFmt numFmtId="169" formatCode="#,##0.00;\(#,##0.00\);\-"/>
    <numFmt numFmtId="170" formatCode="@"/>
    <numFmt numFmtId="171" formatCode="#,##0.0&quot; month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70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71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</v>
      </c>
      <c r="D6" s="7"/>
    </row>
    <row r="7" customFormat="false" ht="15" hidden="false" customHeight="false" outlineLevel="0" collapsed="false">
      <c r="B7" s="5" t="s">
        <v>5</v>
      </c>
      <c r="C7" s="8" t="n">
        <v>100</v>
      </c>
      <c r="D7" s="7"/>
    </row>
    <row r="8" customFormat="false" ht="15" hidden="false" customHeight="false" outlineLevel="0" collapsed="false">
      <c r="B8" s="5" t="s">
        <v>6</v>
      </c>
      <c r="C8" s="8" t="n">
        <v>118</v>
      </c>
      <c r="D8" s="7"/>
    </row>
    <row r="9" customFormat="false" ht="15" hidden="false" customHeight="false" outlineLevel="0" collapsed="false">
      <c r="B9" s="5" t="s">
        <v>7</v>
      </c>
      <c r="C9" s="6" t="n">
        <v>30000</v>
      </c>
      <c r="D9" s="7"/>
    </row>
    <row r="10" customFormat="false" ht="15" hidden="false" customHeight="false" outlineLevel="0" collapsed="false">
      <c r="B10" s="5" t="s">
        <v>8</v>
      </c>
      <c r="C10" s="9" t="n">
        <v>0.09</v>
      </c>
      <c r="D10" s="7"/>
    </row>
    <row r="11" customFormat="false" ht="15" hidden="false" customHeight="false" outlineLevel="0" collapsed="false">
      <c r="B11" s="5" t="s">
        <v>9</v>
      </c>
      <c r="C11" s="10" t="n">
        <v>20</v>
      </c>
      <c r="D11" s="7"/>
    </row>
    <row r="12" customFormat="false" ht="15" hidden="false" customHeight="false" outlineLevel="0" collapsed="false">
      <c r="B12" s="5" t="s">
        <v>10</v>
      </c>
      <c r="C12" s="9" t="n">
        <v>0.125</v>
      </c>
      <c r="D12" s="7" t="s">
        <v>11</v>
      </c>
    </row>
    <row r="14" customFormat="false" ht="21.75" hidden="false" customHeight="true" outlineLevel="0" collapsed="false">
      <c r="B14" s="4" t="s">
        <v>12</v>
      </c>
      <c r="C14" s="4"/>
      <c r="D14" s="4"/>
    </row>
    <row r="15" customFormat="false" ht="15" hidden="false" customHeight="false" outlineLevel="0" collapsed="false">
      <c r="B15" s="11" t="s">
        <v>13</v>
      </c>
      <c r="C15" s="12" t="n">
        <f aca="false">IFERROR($C$6/$C$7,0)</f>
        <v>50000</v>
      </c>
      <c r="D15" s="13"/>
    </row>
    <row r="16" customFormat="false" ht="15" hidden="false" customHeight="false" outlineLevel="0" collapsed="false">
      <c r="B16" s="11" t="s">
        <v>14</v>
      </c>
      <c r="C16" s="14" t="n">
        <f aca="false">$C$15*$C$8</f>
        <v>5900000</v>
      </c>
      <c r="D16" s="13"/>
    </row>
    <row r="17" customFormat="false" ht="15" hidden="false" customHeight="false" outlineLevel="0" collapsed="false">
      <c r="B17" s="11" t="s">
        <v>15</v>
      </c>
      <c r="C17" s="12" t="n">
        <f aca="false">IFERROR($C$9/$C$8,0)</f>
        <v>254.237288135593</v>
      </c>
      <c r="D17" s="13"/>
    </row>
    <row r="18" customFormat="false" ht="15" hidden="false" customHeight="false" outlineLevel="0" collapsed="false">
      <c r="B18" s="11" t="s">
        <v>16</v>
      </c>
      <c r="C18" s="12" t="n">
        <f aca="false">$C$17*12</f>
        <v>3050.84745762712</v>
      </c>
      <c r="D18" s="13" t="s">
        <v>17</v>
      </c>
    </row>
    <row r="19" customFormat="false" ht="15" hidden="false" customHeight="false" outlineLevel="0" collapsed="false">
      <c r="B19" s="11" t="s">
        <v>18</v>
      </c>
      <c r="C19" s="15" t="n">
        <f aca="false">IFERROR($C$9*12/$C$16,0)</f>
        <v>0.0610169491525424</v>
      </c>
      <c r="D19" s="13" t="s">
        <v>19</v>
      </c>
    </row>
    <row r="20" customFormat="false" ht="15" hidden="false" customHeight="false" outlineLevel="0" collapsed="false">
      <c r="B20" s="11" t="s">
        <v>20</v>
      </c>
      <c r="C20" s="14" t="n">
        <f aca="false">$C$16*$C$10/12</f>
        <v>44250</v>
      </c>
      <c r="D20" s="13"/>
    </row>
    <row r="21" customFormat="false" ht="15" hidden="false" customHeight="false" outlineLevel="0" collapsed="false">
      <c r="B21" s="16" t="s">
        <v>21</v>
      </c>
      <c r="C21" s="17" t="str">
        <f aca="false">IF($C$9&lt;=$C$20,"Yes — corpus keeps growing","No — corpus will deplete")</f>
        <v>Yes — corpus keeps growing</v>
      </c>
      <c r="D21" s="18"/>
    </row>
    <row r="22" customFormat="false" ht="15" hidden="false" customHeight="false" outlineLevel="0" collapsed="false">
      <c r="B22" s="11" t="s">
        <v>22</v>
      </c>
      <c r="C22" s="19" t="n">
        <f aca="false">IFERROR(IF($C$9&lt;=$C$20,999,NPER($C$10/12,$C$9,-$C$16,0)),999)</f>
        <v>999</v>
      </c>
      <c r="D22" s="13" t="s">
        <v>23</v>
      </c>
    </row>
    <row r="23" customFormat="false" ht="15" hidden="false" customHeight="false" outlineLevel="0" collapsed="false">
      <c r="B23" s="11" t="s">
        <v>24</v>
      </c>
      <c r="C23" s="14" t="n">
        <f aca="false">MAX(0,FV($C$10/12,$C$11*12,$C$9,-$C$16))</f>
        <v>15417387.896498</v>
      </c>
      <c r="D23" s="13"/>
    </row>
    <row r="24" customFormat="false" ht="15" hidden="false" customHeight="false" outlineLevel="0" collapsed="false">
      <c r="B24" s="11" t="s">
        <v>25</v>
      </c>
      <c r="C24" s="14" t="n">
        <f aca="false">$C$9*12*MIN($C$11,IFERROR(IF($C$9&lt;=$C$20,$C$11,NPER($C$10/12,$C$9,-$C$16,0)/12),$C$11))</f>
        <v>7200000</v>
      </c>
      <c r="D24" s="13"/>
    </row>
    <row r="25" customFormat="false" ht="15" hidden="false" customHeight="false" outlineLevel="0" collapsed="false">
      <c r="B25" s="11" t="s">
        <v>26</v>
      </c>
      <c r="C25" s="15" t="n">
        <f aca="false">IFERROR(1-$C$7/$C$8,0)</f>
        <v>0.152542372881356</v>
      </c>
      <c r="D25" s="13" t="s">
        <v>27</v>
      </c>
    </row>
    <row r="26" customFormat="false" ht="15" hidden="false" customHeight="false" outlineLevel="0" collapsed="false">
      <c r="B26" s="11" t="s">
        <v>28</v>
      </c>
      <c r="C26" s="14" t="n">
        <f aca="false">$C$9*12*$C$25*$C$12</f>
        <v>6864.40677966102</v>
      </c>
      <c r="D26" s="13"/>
    </row>
    <row r="28" customFormat="false" ht="21.75" hidden="false" customHeight="true" outlineLevel="0" collapsed="false">
      <c r="B28" s="4" t="s">
        <v>29</v>
      </c>
      <c r="C28" s="4"/>
      <c r="D28" s="4"/>
    </row>
    <row r="29" customFormat="false" ht="15" hidden="false" customHeight="true" outlineLevel="0" collapsed="false">
      <c r="B29" s="20" t="s">
        <v>30</v>
      </c>
      <c r="C29" s="20"/>
      <c r="D29" s="20"/>
    </row>
    <row r="30" customFormat="false" ht="15" hidden="false" customHeight="true" outlineLevel="0" collapsed="false">
      <c r="B30" s="20" t="s">
        <v>31</v>
      </c>
      <c r="C30" s="20"/>
      <c r="D30" s="20"/>
    </row>
    <row r="31" customFormat="false" ht="15" hidden="false" customHeight="true" outlineLevel="0" collapsed="false">
      <c r="B31" s="20" t="s">
        <v>32</v>
      </c>
      <c r="C31" s="20"/>
      <c r="D31" s="20"/>
    </row>
    <row r="32" customFormat="false" ht="27.75" hidden="false" customHeight="true" outlineLevel="0" collapsed="false">
      <c r="B32" s="20" t="s">
        <v>33</v>
      </c>
      <c r="C32" s="20"/>
      <c r="D32" s="20"/>
    </row>
    <row r="34" customFormat="false" ht="19.5" hidden="false" customHeight="true" outlineLevel="0" collapsed="false">
      <c r="B34" s="21" t="s">
        <v>34</v>
      </c>
      <c r="C34" s="21"/>
      <c r="D34" s="21"/>
    </row>
  </sheetData>
  <mergeCells count="11">
    <mergeCell ref="B1:D1"/>
    <mergeCell ref="B2:D2"/>
    <mergeCell ref="B3:D3"/>
    <mergeCell ref="B5:D5"/>
    <mergeCell ref="B14:D14"/>
    <mergeCell ref="B28:D28"/>
    <mergeCell ref="B29:D29"/>
    <mergeCell ref="B30:D30"/>
    <mergeCell ref="B31:D31"/>
    <mergeCell ref="B32:D32"/>
    <mergeCell ref="B34:D3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