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P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<sst xmlns="http://schemas.openxmlformats.org/spreadsheetml/2006/main" count="33" uniqueCount="33">
  <si>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STP Calculator</t>
  </si>
  <si>
    <t xml:space="preserve">MUTUAL FUND   •   THE 21 CODES OF WEALTH   •   PRATYUSH GOEL</t>
  </si>
  <si>
    <t xml:space="preserve">Systematic Transfer Plan — park a lumpsum in a debt fund and move it into equity in instalments.</t>
  </si>
  <si>
    <t xml:space="preserve">STEP 1  —  ENTER YOUR NUMBERS  (edit the shaded cells only)</t>
  </si>
  <si>
    <t xml:space="preserve">Lumpsum parked in the source fund</t>
  </si>
  <si>
    <t xml:space="preserve">Monthly transfer amount</t>
  </si>
  <si>
    <t xml:space="preserve">Return on the source (debt) fund</t>
  </si>
  <si>
    <t xml:space="preserve">Return on the target (equity) fund</t>
  </si>
  <si>
    <t xml:space="preserve">Total investment horizon (years)</t>
  </si>
  <si>
    <t xml:space="preserve">Tax rate on debt fund gains</t>
  </si>
  <si>
    <t xml:space="preserve">Debt fund gains are taxed at slab</t>
  </si>
  <si>
    <t xml:space="preserve">STEP 2  —  YOUR RESULTS  (calculated automatically)</t>
  </si>
  <si>
    <t xml:space="preserve">Months the transfer will run</t>
  </si>
  <si>
    <t xml:space="preserve">Years the transfer will run</t>
  </si>
  <si>
    <t xml:space="preserve">Total transferred into equity</t>
  </si>
  <si>
    <t xml:space="preserve">Value of the equity portfolio at horizon</t>
  </si>
  <si>
    <t xml:space="preserve">Source fund balance left at the end</t>
  </si>
  <si>
    <t xml:space="preserve">TOTAL VALUE AT HORIZON</t>
  </si>
  <si>
    <t xml:space="preserve">If you had invested it all in equity at once</t>
  </si>
  <si>
    <t xml:space="preserve">STP versus lumpsum difference</t>
  </si>
  <si>
    <t xml:space="preserve">Negative means lumpsum would have won</t>
  </si>
  <si>
    <t xml:space="preserve">If you had kept it all in debt</t>
  </si>
  <si>
    <t xml:space="preserve">Advantage over staying in debt</t>
  </si>
  <si>
    <t xml:space="preserve">Gains in the source fund</t>
  </si>
  <si>
    <t xml:space="preserve">Approximate, taxed at slab</t>
  </si>
  <si>
    <t xml:space="preserve">Tax on source fund gains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</si>
  <si>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</si>
  <si>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</si>
  <si>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</si>
  <si>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</si>
  <si>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STP is really rupee cost averaging for a lumpsum. It reduces regret and timing risk, not necessarily the final number.</t>
  </si>
  <si>
    <t xml:space="preserve">•  Every transfer out of a debt fund is a redemption and creates a taxable gain.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</si>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</sst>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#,##0.0&quot; months&quot;"/>
    <numFmt numFmtId="169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1200000</v>
      </c>
      <c r="D6" s="7"/>
    </row>
    <row r="7" customFormat="false" ht="15" hidden="false" customHeight="false" outlineLevel="0" collapsed="false">
      <c r="B7" s="5" t="s">
        <v>5</v>
      </c>
      <c r="C7" s="6" t="n">
        <v>50000</v>
      </c>
      <c r="D7" s="7"/>
    </row>
    <row r="8" customFormat="false" ht="15" hidden="false" customHeight="false" outlineLevel="0" collapsed="false">
      <c r="B8" s="5" t="s">
        <v>6</v>
      </c>
      <c r="C8" s="8" t="n">
        <v>0.065</v>
      </c>
      <c r="D8" s="7"/>
    </row>
    <row r="9" customFormat="false" ht="15" hidden="false" customHeight="false" outlineLevel="0" collapsed="false">
      <c r="B9" s="5" t="s">
        <v>7</v>
      </c>
      <c r="C9" s="8" t="n">
        <v>0.12</v>
      </c>
      <c r="D9" s="7"/>
    </row>
    <row r="10" customFormat="false" ht="15" hidden="false" customHeight="false" outlineLevel="0" collapsed="false">
      <c r="B10" s="5" t="s">
        <v>8</v>
      </c>
      <c r="C10" s="9" t="n">
        <v>10</v>
      </c>
      <c r="D10" s="7"/>
    </row>
    <row r="11" customFormat="false" ht="15" hidden="false" customHeight="false" outlineLevel="0" collapsed="false">
      <c r="B11" s="5" t="s">
        <v>9</v>
      </c>
      <c r="C11" s="8" t="n">
        <v>0.3</v>
      </c>
      <c r="D11" s="7" t="s">
        <v>10</v>
      </c>
    </row>
    <row r="13" customFormat="false" ht="21.75" hidden="false" customHeight="true" outlineLevel="0" collapsed="false">
      <c r="B13" s="4" t="s">
        <v>11</v>
      </c>
      <c r="C13" s="4"/>
      <c r="D13" s="4"/>
    </row>
    <row r="14" customFormat="false" ht="15" hidden="false" customHeight="false" outlineLevel="0" collapsed="false">
      <c r="B14" s="10" t="s">
        <v>12</v>
      </c>
      <c r="C14" s="11" t="n">
        <f aca="false">IFERROR(MIN($C$10*12,NPER($C$8/12,$C$7,-$C$6,0)),0)</f>
        <v>25.7794884650937</v>
      </c>
      <c r="D14" s="12"/>
    </row>
    <row r="15" customFormat="false" ht="15" hidden="false" customHeight="false" outlineLevel="0" collapsed="false">
      <c r="B15" s="10" t="s">
        <v>13</v>
      </c>
      <c r="C15" s="13" t="n">
        <f aca="false">$C$14/12</f>
        <v>2.14829070542447</v>
      </c>
      <c r="D15" s="12"/>
    </row>
    <row r="16" customFormat="false" ht="15" hidden="false" customHeight="false" outlineLevel="0" collapsed="false">
      <c r="B16" s="10" t="s">
        <v>14</v>
      </c>
      <c r="C16" s="14" t="n">
        <f aca="false">$C$7*$C$14</f>
        <v>1288974.42325468</v>
      </c>
      <c r="D16" s="12"/>
    </row>
    <row r="17" customFormat="false" ht="15" hidden="false" customHeight="false" outlineLevel="0" collapsed="false">
      <c r="B17" s="10" t="s">
        <v>15</v>
      </c>
      <c r="C17" s="14" t="n">
        <f aca="false">IFERROR(FV($C$9/12,$C$14,-$C$7,0)*(1+$C$9/12)^($C$10*12-$C$14),0)</f>
        <v>3733664.62275824</v>
      </c>
      <c r="D17" s="12"/>
    </row>
    <row r="18" customFormat="false" ht="15" hidden="false" customHeight="false" outlineLevel="0" collapsed="false">
      <c r="B18" s="10" t="s">
        <v>16</v>
      </c>
      <c r="C18" s="14" t="n">
        <f aca="false">MAX(0,FV($C$8/12,$C$10*12,$C$7,-$C$6))</f>
        <v>0</v>
      </c>
      <c r="D18" s="12"/>
    </row>
    <row r="19" customFormat="false" ht="15" hidden="false" customHeight="false" outlineLevel="0" collapsed="false">
      <c r="B19" s="15" t="s">
        <v>17</v>
      </c>
      <c r="C19" s="16" t="n">
        <f aca="false">$C$17+$C$18</f>
        <v>3733664.62275824</v>
      </c>
      <c r="D19" s="17"/>
    </row>
    <row r="20" customFormat="false" ht="15" hidden="false" customHeight="false" outlineLevel="0" collapsed="false">
      <c r="B20" s="10" t="s">
        <v>18</v>
      </c>
      <c r="C20" s="14" t="n">
        <f aca="false">$C$6*(1+$C$9)^$C$10</f>
        <v>3727017.85001305</v>
      </c>
      <c r="D20" s="12"/>
    </row>
    <row r="21" customFormat="false" ht="15" hidden="false" customHeight="false" outlineLevel="0" collapsed="false">
      <c r="B21" s="10" t="s">
        <v>19</v>
      </c>
      <c r="C21" s="14" t="n">
        <f aca="false">$C$19-$C$20</f>
        <v>6646.77274518833</v>
      </c>
      <c r="D21" s="12" t="s">
        <v>20</v>
      </c>
    </row>
    <row r="22" customFormat="false" ht="15" hidden="false" customHeight="false" outlineLevel="0" collapsed="false">
      <c r="B22" s="10" t="s">
        <v>21</v>
      </c>
      <c r="C22" s="14" t="n">
        <f aca="false">$C$6*(1+$C$8)^$C$10</f>
        <v>2252564.95832323</v>
      </c>
      <c r="D22" s="12"/>
    </row>
    <row r="23" customFormat="false" ht="15" hidden="false" customHeight="false" outlineLevel="0" collapsed="false">
      <c r="B23" s="10" t="s">
        <v>22</v>
      </c>
      <c r="C23" s="14" t="n">
        <f aca="false">$C$19-$C$22</f>
        <v>1481099.66443501</v>
      </c>
      <c r="D23" s="12"/>
    </row>
    <row r="24" customFormat="false" ht="15" hidden="false" customHeight="false" outlineLevel="0" collapsed="false">
      <c r="B24" s="10" t="s">
        <v>23</v>
      </c>
      <c r="C24" s="14" t="n">
        <f aca="false">IFERROR($C$6*((1+$C$8/12)^$C$14-1)/2,0)</f>
        <v>89655.1724137924</v>
      </c>
      <c r="D24" s="12" t="s">
        <v>24</v>
      </c>
    </row>
    <row r="25" customFormat="false" ht="15" hidden="false" customHeight="false" outlineLevel="0" collapsed="false">
      <c r="B25" s="10" t="s">
        <v>25</v>
      </c>
      <c r="C25" s="14" t="n">
        <f aca="false">$C$24*$C$11</f>
        <v>26896.5517241377</v>
      </c>
      <c r="D25" s="12"/>
    </row>
    <row r="27" customFormat="false" ht="21.75" hidden="false" customHeight="true" outlineLevel="0" collapsed="false">
      <c r="B27" s="4" t="s">
        <v>26</v>
      </c>
      <c r="C27" s="4"/>
      <c r="D27" s="4"/>
    </row>
    <row r="28" customFormat="false" ht="15" hidden="false" customHeight="true" outlineLevel="0" collapsed="false">
      <c r="B28" s="18" t="s">
        <v>27</v>
      </c>
      <c r="C28" s="18"/>
      <c r="D28" s="18"/>
    </row>
    <row r="29" customFormat="false" ht="15" hidden="false" customHeight="true" outlineLevel="0" collapsed="false">
      <c r="B29" s="18" t="s">
        <v>28</v>
      </c>
      <c r="C29" s="18"/>
      <c r="D29" s="18"/>
    </row>
    <row r="30" customFormat="false" ht="15" hidden="false" customHeight="true" outlineLevel="0" collapsed="false">
      <c r="B30" s="18" t="s">
        <v>29</v>
      </c>
      <c r="C30" s="18"/>
      <c r="D30" s="18"/>
    </row>
    <row r="31" customFormat="false" ht="27.75" hidden="false" customHeight="true" outlineLevel="0" collapsed="false">
      <c r="B31" s="18" t="s">
        <v>30</v>
      </c>
      <c r="C31" s="18"/>
      <c r="D31" s="18"/>
    </row>
    <row r="32" customFormat="false" ht="15" hidden="false" customHeight="true" outlineLevel="0" collapsed="false">
      <c r="B32" s="18" t="s">
        <v>31</v>
      </c>
      <c r="C32" s="18"/>
      <c r="D32" s="18"/>
    </row>
    <row r="34" customFormat="false" ht="19.5" hidden="false" customHeight="true" outlineLevel="0" collapsed="false">
      <c r="B34" s="19" t="s">
        <v>32</v>
      </c>
      <c r="C34" s="19"/>
      <c r="D34" s="19"/>
    </row>
  </sheetData>
  <mergeCells count="12">
    <mergeCell ref="B1:D1"/>
    <mergeCell ref="B2:D2"/>
    <mergeCell ref="B3:D3"/>
    <mergeCell ref="B5:D5"/>
    <mergeCell ref="B13:D13"/>
    <mergeCell ref="B27:D27"/>
    <mergeCell ref="B28:D28"/>
    <mergeCell ref="B29:D29"/>
    <mergeCell ref="B30:D30"/>
    <mergeCell ref="B31:D31"/>
    <mergeCell ref="B32:D32"/>
    <mergeCell ref="B34:D3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