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P Retur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<sst xmlns="http://schemas.openxmlformats.org/spreadsheetml/2006/main" count="32" uniqueCount="32">
  <si>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SIP Return Calculator</t>
  </si>
  <si>
    <t xml:space="preserve">MUTUAL FUND   •   THE 21 CODES OF WEALTH   •   PRATYUSH GOEL</t>
  </si>
  <si>
    <t xml:space="preserve">You already ran a SIP. This works out the actual annualised return it delivered.</t>
  </si>
  <si>
    <t xml:space="preserve">STEP 1  —  ENTER YOUR NUMBERS  (edit the shaded cells only)</t>
  </si>
  <si>
    <t xml:space="preserve">Monthly SIP amount</t>
  </si>
  <si>
    <t xml:space="preserve">Number of months invested</t>
  </si>
  <si>
    <t xml:space="preserve">Current value of the investment</t>
  </si>
  <si>
    <t xml:space="preserve">Exit load</t>
  </si>
  <si>
    <t xml:space="preserve">1% if redeemed within a year, else 0</t>
  </si>
  <si>
    <t xml:space="preserve">Tax rate on gains</t>
  </si>
  <si>
    <t xml:space="preserve">STEP 2  —  YOUR RESULTS  (calculated automatically)</t>
  </si>
  <si>
    <t xml:space="preserve">Total amount invested</t>
  </si>
  <si>
    <t xml:space="preserve">Absolute gain</t>
  </si>
  <si>
    <t xml:space="preserve">Absolute return</t>
  </si>
  <si>
    <t xml:space="preserve">Monthly return earned</t>
  </si>
  <si>
    <t xml:space="preserve">ANNUALISED RETURN (XIRR equivalent)</t>
  </si>
  <si>
    <t xml:space="preserve">The true return on your SIP</t>
  </si>
  <si>
    <t xml:space="preserve">Average holding period</t>
  </si>
  <si>
    <t xml:space="preserve">Each instalment stays invested for a different time</t>
  </si>
  <si>
    <t xml:space="preserve">Exit load payable</t>
  </si>
  <si>
    <t xml:space="preserve">Tax on gains</t>
  </si>
  <si>
    <t xml:space="preserve">Net amount in hand</t>
  </si>
  <si>
    <t xml:space="preserve">Post-tax annualised return</t>
  </si>
  <si>
    <t xml:space="preserve">Value if you continue 5 more years</t>
  </si>
  <si>
    <t xml:space="preserve">At the same return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</si>
  <si>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</si>
  <si>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</si>
  <si>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</si>
  <si>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</si>
  <si>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SIP returns cannot be measured by simple percentage gain — each instalment has a different holding period.</t>
  </si>
  <si>
    <t xml:space="preserve">•  This uses the RATE function, which is mathematically the same as XIRR for equal monthly cashflows.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</si>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</sst>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</v>
      </c>
      <c r="D6" s="7"/>
    </row>
    <row r="7" customFormat="false" ht="15" hidden="false" customHeight="false" outlineLevel="0" collapsed="false">
      <c r="B7" s="5" t="s">
        <v>5</v>
      </c>
      <c r="C7" s="8" t="n">
        <v>60</v>
      </c>
      <c r="D7" s="7"/>
    </row>
    <row r="8" customFormat="false" ht="15" hidden="false" customHeight="false" outlineLevel="0" collapsed="false">
      <c r="B8" s="5" t="s">
        <v>6</v>
      </c>
      <c r="C8" s="6" t="n">
        <v>850000</v>
      </c>
      <c r="D8" s="7"/>
    </row>
    <row r="9" customFormat="false" ht="15" hidden="false" customHeight="false" outlineLevel="0" collapsed="false">
      <c r="B9" s="5" t="s">
        <v>7</v>
      </c>
      <c r="C9" s="9" t="n">
        <v>0.01</v>
      </c>
      <c r="D9" s="7" t="s">
        <v>8</v>
      </c>
    </row>
    <row r="10" customFormat="false" ht="15" hidden="false" customHeight="false" outlineLevel="0" collapsed="false">
      <c r="B10" s="5" t="s">
        <v>9</v>
      </c>
      <c r="C10" s="9" t="n">
        <v>0.125</v>
      </c>
      <c r="D10" s="7"/>
    </row>
    <row r="12" customFormat="false" ht="21.75" hidden="false" customHeight="true" outlineLevel="0" collapsed="false">
      <c r="B12" s="4" t="s">
        <v>10</v>
      </c>
      <c r="C12" s="4"/>
      <c r="D12" s="4"/>
    </row>
    <row r="13" customFormat="false" ht="15" hidden="false" customHeight="false" outlineLevel="0" collapsed="false">
      <c r="B13" s="10" t="s">
        <v>11</v>
      </c>
      <c r="C13" s="11" t="n">
        <f aca="false">$C$6*$C$7</f>
        <v>600000</v>
      </c>
      <c r="D13" s="12"/>
    </row>
    <row r="14" customFormat="false" ht="15" hidden="false" customHeight="false" outlineLevel="0" collapsed="false">
      <c r="B14" s="10" t="s">
        <v>12</v>
      </c>
      <c r="C14" s="11" t="n">
        <f aca="false">$C$8-$C$13</f>
        <v>250000</v>
      </c>
      <c r="D14" s="12"/>
    </row>
    <row r="15" customFormat="false" ht="15" hidden="false" customHeight="false" outlineLevel="0" collapsed="false">
      <c r="B15" s="10" t="s">
        <v>13</v>
      </c>
      <c r="C15" s="13" t="n">
        <f aca="false">IFERROR($C$14/$C$13,0)</f>
        <v>0.416666666666667</v>
      </c>
      <c r="D15" s="12"/>
    </row>
    <row r="16" customFormat="false" ht="15" hidden="false" customHeight="false" outlineLevel="0" collapsed="false">
      <c r="B16" s="10" t="s">
        <v>14</v>
      </c>
      <c r="C16" s="13" t="n">
        <f aca="false">IFERROR(RATE($C$7,-$C$6,0,$C$8),0)</f>
        <v>0.0112372726384134</v>
      </c>
      <c r="D16" s="12"/>
    </row>
    <row r="17" customFormat="false" ht="15" hidden="false" customHeight="false" outlineLevel="0" collapsed="false">
      <c r="B17" s="14" t="s">
        <v>15</v>
      </c>
      <c r="C17" s="15" t="n">
        <f aca="false">IFERROR((1+$C$16)^12-1,0)</f>
        <v>0.143501724394486</v>
      </c>
      <c r="D17" s="16" t="s">
        <v>16</v>
      </c>
    </row>
    <row r="18" customFormat="false" ht="15" hidden="false" customHeight="false" outlineLevel="0" collapsed="false">
      <c r="B18" s="10" t="s">
        <v>17</v>
      </c>
      <c r="C18" s="17" t="n">
        <f aca="false">IFERROR($C$7/24,0)</f>
        <v>2.5</v>
      </c>
      <c r="D18" s="12" t="s">
        <v>18</v>
      </c>
    </row>
    <row r="19" customFormat="false" ht="15" hidden="false" customHeight="false" outlineLevel="0" collapsed="false">
      <c r="B19" s="10" t="s">
        <v>19</v>
      </c>
      <c r="C19" s="11" t="n">
        <f aca="false">$C$8*$C$9</f>
        <v>8500</v>
      </c>
      <c r="D19" s="12"/>
    </row>
    <row r="20" customFormat="false" ht="15" hidden="false" customHeight="false" outlineLevel="0" collapsed="false">
      <c r="B20" s="10" t="s">
        <v>20</v>
      </c>
      <c r="C20" s="11" t="n">
        <f aca="false">MAX(0,$C$14*$C$10)</f>
        <v>31250</v>
      </c>
      <c r="D20" s="12"/>
    </row>
    <row r="21" customFormat="false" ht="15" hidden="false" customHeight="false" outlineLevel="0" collapsed="false">
      <c r="B21" s="10" t="s">
        <v>21</v>
      </c>
      <c r="C21" s="11" t="n">
        <f aca="false">$C$8-$C$19-$C$20</f>
        <v>810250</v>
      </c>
      <c r="D21" s="12"/>
    </row>
    <row r="22" customFormat="false" ht="15" hidden="false" customHeight="false" outlineLevel="0" collapsed="false">
      <c r="B22" s="10" t="s">
        <v>22</v>
      </c>
      <c r="C22" s="13" t="n">
        <f aca="false">IFERROR((1+RATE($C$7,-$C$6,0,$C$21))^12-1,0)</f>
        <v>0.123525580951868</v>
      </c>
      <c r="D22" s="12"/>
    </row>
    <row r="23" customFormat="false" ht="15" hidden="false" customHeight="false" outlineLevel="0" collapsed="false">
      <c r="B23" s="10" t="s">
        <v>23</v>
      </c>
      <c r="C23" s="11" t="n">
        <f aca="false">IFERROR(FV($C$16,$C$7+60,-$C$6,0),0)</f>
        <v>2511892.94814464</v>
      </c>
      <c r="D23" s="12" t="s">
        <v>24</v>
      </c>
    </row>
    <row r="25" customFormat="false" ht="21.75" hidden="false" customHeight="true" outlineLevel="0" collapsed="false">
      <c r="B25" s="4" t="s">
        <v>25</v>
      </c>
      <c r="C25" s="4"/>
      <c r="D25" s="4"/>
    </row>
    <row r="26" customFormat="false" ht="15" hidden="false" customHeight="true" outlineLevel="0" collapsed="false">
      <c r="B26" s="18" t="s">
        <v>26</v>
      </c>
      <c r="C26" s="18"/>
      <c r="D26" s="18"/>
    </row>
    <row r="27" customFormat="false" ht="15" hidden="false" customHeight="true" outlineLevel="0" collapsed="false">
      <c r="B27" s="18" t="s">
        <v>27</v>
      </c>
      <c r="C27" s="18"/>
      <c r="D27" s="18"/>
    </row>
    <row r="28" customFormat="false" ht="15" hidden="false" customHeight="true" outlineLevel="0" collapsed="false">
      <c r="B28" s="18" t="s">
        <v>28</v>
      </c>
      <c r="C28" s="18"/>
      <c r="D28" s="18"/>
    </row>
    <row r="29" customFormat="false" ht="15" hidden="false" customHeight="true" outlineLevel="0" collapsed="false">
      <c r="B29" s="18" t="s">
        <v>29</v>
      </c>
      <c r="C29" s="18"/>
      <c r="D29" s="18"/>
    </row>
    <row r="30" customFormat="false" ht="15" hidden="false" customHeight="true" outlineLevel="0" collapsed="false">
      <c r="B30" s="18" t="s">
        <v>30</v>
      </c>
      <c r="C30" s="18"/>
      <c r="D30" s="18"/>
    </row>
    <row r="32" customFormat="false" ht="19.5" hidden="false" customHeight="true" outlineLevel="0" collapsed="false">
      <c r="B32" s="19" t="s">
        <v>31</v>
      </c>
      <c r="C32" s="19"/>
      <c r="D32" s="19"/>
    </row>
  </sheetData>
  <mergeCells count="12">
    <mergeCell ref="B1:D1"/>
    <mergeCell ref="B2:D2"/>
    <mergeCell ref="B3:D3"/>
    <mergeCell ref="B5:D5"/>
    <mergeCell ref="B12:D12"/>
    <mergeCell ref="B25:D25"/>
    <mergeCell ref="B26:D26"/>
    <mergeCell ref="B27:D27"/>
    <mergeCell ref="B28:D28"/>
    <mergeCell ref="B29:D29"/>
    <mergeCell ref="B30:D30"/>
    <mergeCell ref="B32:D3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