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utures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<sst xmlns="http://schemas.openxmlformats.org/spreadsheetml/2006/main" count="33" uniqueCount="33">
  <si>
    <t xml:space="preserve">Futures Profit Calculator</t>
  </si>
  <si>
    <t xml:space="preserve">STOCK MARKET   •   THE 21 CODES OF WEALTH   •   PRATYUSH GOEL</t>
  </si>
  <si>
    <t xml:space="preserve">Profit, margin usage and return on margin for a long or short futures position.</t>
  </si>
  <si>
    <t xml:space="preserve">STEP 1  —  ENTER YOUR NUMBERS  (edit the shaded cells only)</t>
  </si>
  <si>
    <t xml:space="preserve">Position (1 = Long / Buy, 2 = Short / Sell)</t>
  </si>
  <si>
    <t xml:space="preserve">Entry price</t>
  </si>
  <si>
    <t xml:space="preserve">Exit price</t>
  </si>
  <si>
    <t xml:space="preserve">Lot size</t>
  </si>
  <si>
    <t xml:space="preserve">Number of lots</t>
  </si>
  <si>
    <t xml:space="preserve">Margin required</t>
  </si>
  <si>
    <t xml:space="preserve">As a share of contract value</t>
  </si>
  <si>
    <t xml:space="preserve">Brokerage and charges</t>
  </si>
  <si>
    <t xml:space="preserve">Holding period (days)</t>
  </si>
  <si>
    <t xml:space="preserve">STEP 2  —  YOUR RESULTS  (calculated automatically)</t>
  </si>
  <si>
    <t xml:space="preserve">Total quantity</t>
  </si>
  <si>
    <t xml:space="preserve">Contract value at entry</t>
  </si>
  <si>
    <t xml:space="preserve">Margin blocked</t>
  </si>
  <si>
    <t xml:space="preserve">Effective leverage</t>
  </si>
  <si>
    <t xml:space="preserve">Points gained / (lost)</t>
  </si>
  <si>
    <t xml:space="preserve">Gross profit / (loss)</t>
  </si>
  <si>
    <t xml:space="preserve">NET PROFIT / (LOSS)</t>
  </si>
  <si>
    <t xml:space="preserve">Return on margin blocked</t>
  </si>
  <si>
    <t xml:space="preserve">Annualised return on margin</t>
  </si>
  <si>
    <t xml:space="preserve">Leverage cuts both ways</t>
  </si>
  <si>
    <t xml:space="preserve">Return without leverage</t>
  </si>
  <si>
    <t xml:space="preserve">Price where margin is fully lost</t>
  </si>
  <si>
    <t xml:space="preserve">Break-even exit price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</si>
  <si>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</si>
  <si>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</si>
  <si>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</si>
  <si>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</si>
  <si>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Futures are marked to market daily. A move against you demands cash the same evening, whatever happens later.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</si>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</sst>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;\(#,##0\);\-"/>
    <numFmt numFmtId="166" formatCode="\₹#,##0.00;&quot;(₹&quot;#,##0.00\);\-"/>
    <numFmt numFmtId="167" formatCode="0.00%;\(0.00%\);\-"/>
    <numFmt numFmtId="168" formatCode="\₹#,##0;&quot;(₹&quot;#,##0\);\-"/>
    <numFmt numFmtId="169" formatCode="0.00\x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8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7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1</v>
      </c>
      <c r="D6" s="7"/>
    </row>
    <row r="7" customFormat="false" ht="15" hidden="false" customHeight="false" outlineLevel="0" collapsed="false">
      <c r="B7" s="5" t="s">
        <v>5</v>
      </c>
      <c r="C7" s="8" t="n">
        <v>25000</v>
      </c>
      <c r="D7" s="7"/>
    </row>
    <row r="8" customFormat="false" ht="15" hidden="false" customHeight="false" outlineLevel="0" collapsed="false">
      <c r="B8" s="5" t="s">
        <v>6</v>
      </c>
      <c r="C8" s="8" t="n">
        <v>25400</v>
      </c>
      <c r="D8" s="7"/>
    </row>
    <row r="9" customFormat="false" ht="15" hidden="false" customHeight="false" outlineLevel="0" collapsed="false">
      <c r="B9" s="5" t="s">
        <v>7</v>
      </c>
      <c r="C9" s="6" t="n">
        <v>75</v>
      </c>
      <c r="D9" s="7"/>
    </row>
    <row r="10" customFormat="false" ht="15" hidden="false" customHeight="false" outlineLevel="0" collapsed="false">
      <c r="B10" s="5" t="s">
        <v>8</v>
      </c>
      <c r="C10" s="6" t="n">
        <v>2</v>
      </c>
      <c r="D10" s="7"/>
    </row>
    <row r="11" customFormat="false" ht="15" hidden="false" customHeight="false" outlineLevel="0" collapsed="false">
      <c r="B11" s="5" t="s">
        <v>9</v>
      </c>
      <c r="C11" s="9" t="n">
        <v>0.15</v>
      </c>
      <c r="D11" s="7" t="s">
        <v>10</v>
      </c>
    </row>
    <row r="12" customFormat="false" ht="15" hidden="false" customHeight="false" outlineLevel="0" collapsed="false">
      <c r="B12" s="5" t="s">
        <v>11</v>
      </c>
      <c r="C12" s="10" t="n">
        <v>400</v>
      </c>
      <c r="D12" s="7"/>
    </row>
    <row r="13" customFormat="false" ht="15" hidden="false" customHeight="false" outlineLevel="0" collapsed="false">
      <c r="B13" s="5" t="s">
        <v>12</v>
      </c>
      <c r="C13" s="6" t="n">
        <v>10</v>
      </c>
      <c r="D13" s="7"/>
    </row>
    <row r="15" customFormat="false" ht="21.75" hidden="false" customHeight="true" outlineLevel="0" collapsed="false">
      <c r="B15" s="4" t="s">
        <v>13</v>
      </c>
      <c r="C15" s="4"/>
      <c r="D15" s="4"/>
    </row>
    <row r="16" customFormat="false" ht="15" hidden="false" customHeight="false" outlineLevel="0" collapsed="false">
      <c r="B16" s="11" t="s">
        <v>14</v>
      </c>
      <c r="C16" s="12" t="n">
        <f aca="false">$C$9*$C$10</f>
        <v>150</v>
      </c>
      <c r="D16" s="13"/>
    </row>
    <row r="17" customFormat="false" ht="15" hidden="false" customHeight="false" outlineLevel="0" collapsed="false">
      <c r="B17" s="11" t="s">
        <v>15</v>
      </c>
      <c r="C17" s="14" t="n">
        <f aca="false">$C$7*$C$16</f>
        <v>3750000</v>
      </c>
      <c r="D17" s="13"/>
    </row>
    <row r="18" customFormat="false" ht="15" hidden="false" customHeight="false" outlineLevel="0" collapsed="false">
      <c r="B18" s="11" t="s">
        <v>16</v>
      </c>
      <c r="C18" s="14" t="n">
        <f aca="false">$C$17*$C$11</f>
        <v>562500</v>
      </c>
      <c r="D18" s="13"/>
    </row>
    <row r="19" customFormat="false" ht="15" hidden="false" customHeight="false" outlineLevel="0" collapsed="false">
      <c r="B19" s="11" t="s">
        <v>17</v>
      </c>
      <c r="C19" s="15" t="n">
        <f aca="false">IFERROR(1/$C$11,0)</f>
        <v>6.66666666666667</v>
      </c>
      <c r="D19" s="13"/>
    </row>
    <row r="20" customFormat="false" ht="15" hidden="false" customHeight="false" outlineLevel="0" collapsed="false">
      <c r="B20" s="11" t="s">
        <v>18</v>
      </c>
      <c r="C20" s="16" t="n">
        <f aca="false">IF($C$6=1,$C$8-$C$7,$C$7-$C$8)</f>
        <v>400</v>
      </c>
      <c r="D20" s="13"/>
    </row>
    <row r="21" customFormat="false" ht="15" hidden="false" customHeight="false" outlineLevel="0" collapsed="false">
      <c r="B21" s="11" t="s">
        <v>19</v>
      </c>
      <c r="C21" s="14" t="n">
        <f aca="false">$C$20*$C$16</f>
        <v>60000</v>
      </c>
      <c r="D21" s="13"/>
    </row>
    <row r="22" customFormat="false" ht="15" hidden="false" customHeight="false" outlineLevel="0" collapsed="false">
      <c r="B22" s="17" t="s">
        <v>20</v>
      </c>
      <c r="C22" s="18" t="n">
        <f aca="false">$C$21-$C$12</f>
        <v>59600</v>
      </c>
      <c r="D22" s="19"/>
    </row>
    <row r="23" customFormat="false" ht="15" hidden="false" customHeight="false" outlineLevel="0" collapsed="false">
      <c r="B23" s="11" t="s">
        <v>21</v>
      </c>
      <c r="C23" s="20" t="n">
        <f aca="false">IFERROR($C$22/$C$18,0)</f>
        <v>0.105955555555556</v>
      </c>
      <c r="D23" s="13"/>
    </row>
    <row r="24" customFormat="false" ht="15" hidden="false" customHeight="false" outlineLevel="0" collapsed="false">
      <c r="B24" s="11" t="s">
        <v>22</v>
      </c>
      <c r="C24" s="20" t="n">
        <f aca="false">IFERROR($C$23*365/$C$13,0)</f>
        <v>3.86737777777778</v>
      </c>
      <c r="D24" s="13" t="s">
        <v>23</v>
      </c>
    </row>
    <row r="25" customFormat="false" ht="15" hidden="false" customHeight="false" outlineLevel="0" collapsed="false">
      <c r="B25" s="11" t="s">
        <v>24</v>
      </c>
      <c r="C25" s="20" t="n">
        <f aca="false">IFERROR($C$20/$C$7,0)</f>
        <v>0.016</v>
      </c>
      <c r="D25" s="13"/>
    </row>
    <row r="26" customFormat="false" ht="15" hidden="false" customHeight="false" outlineLevel="0" collapsed="false">
      <c r="B26" s="11" t="s">
        <v>25</v>
      </c>
      <c r="C26" s="16" t="n">
        <f aca="false">IF($C$6=1,$C$7*(1-$C$11),$C$7*(1+$C$11))</f>
        <v>21250</v>
      </c>
      <c r="D26" s="13"/>
    </row>
    <row r="27" customFormat="false" ht="15" hidden="false" customHeight="false" outlineLevel="0" collapsed="false">
      <c r="B27" s="11" t="s">
        <v>26</v>
      </c>
      <c r="C27" s="16" t="n">
        <f aca="false">IF($C$6=1,$C$7+$C$12/$C$16,$C$7-$C$12/$C$16)</f>
        <v>25002.6666666667</v>
      </c>
      <c r="D27" s="13"/>
    </row>
    <row r="29" customFormat="false" ht="21.75" hidden="false" customHeight="true" outlineLevel="0" collapsed="false">
      <c r="B29" s="4" t="s">
        <v>27</v>
      </c>
      <c r="C29" s="4"/>
      <c r="D29" s="4"/>
    </row>
    <row r="30" customFormat="false" ht="15" hidden="false" customHeight="true" outlineLevel="0" collapsed="false">
      <c r="B30" s="21" t="s">
        <v>28</v>
      </c>
      <c r="C30" s="21"/>
      <c r="D30" s="21"/>
    </row>
    <row r="31" customFormat="false" ht="15" hidden="false" customHeight="true" outlineLevel="0" collapsed="false">
      <c r="B31" s="21" t="s">
        <v>29</v>
      </c>
      <c r="C31" s="21"/>
      <c r="D31" s="21"/>
    </row>
    <row r="32" customFormat="false" ht="15" hidden="false" customHeight="true" outlineLevel="0" collapsed="false">
      <c r="B32" s="21" t="s">
        <v>30</v>
      </c>
      <c r="C32" s="21"/>
      <c r="D32" s="21"/>
    </row>
    <row r="33" customFormat="false" ht="15" hidden="false" customHeight="true" outlineLevel="0" collapsed="false">
      <c r="B33" s="21" t="s">
        <v>31</v>
      </c>
      <c r="C33" s="21"/>
      <c r="D33" s="21"/>
    </row>
    <row r="35" customFormat="false" ht="19.5" hidden="false" customHeight="true" outlineLevel="0" collapsed="false">
      <c r="B35" s="22" t="s">
        <v>32</v>
      </c>
      <c r="C35" s="22"/>
      <c r="D35" s="22"/>
    </row>
  </sheetData>
  <mergeCells count="11">
    <mergeCell ref="B1:D1"/>
    <mergeCell ref="B2:D2"/>
    <mergeCell ref="B3:D3"/>
    <mergeCell ref="B5:D5"/>
    <mergeCell ref="B15:D15"/>
    <mergeCell ref="B29:D29"/>
    <mergeCell ref="B30:D30"/>
    <mergeCell ref="B31:D31"/>
    <mergeCell ref="B32:D32"/>
    <mergeCell ref="B33:D33"/>
    <mergeCell ref="B35:D35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2026-08-02T18:01:11Z</dcterms:created>
  <dc:creator>openpyxl</dc:creator>
  <dc:description/>
  <dc:language>en-US</dc:language>
  <cp:lastModifiedBy/>
  <dcterms:modified xsi:type="dcterms:W3CDTF">2026-08-02T18:01:11Z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