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ption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<sst xmlns="http://schemas.openxmlformats.org/spreadsheetml/2006/main" count="33" uniqueCount="33">
  <si>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Option Profit Calculator</t>
  </si>
  <si>
    <t xml:space="preserve">STOCK MARKET   •   THE 21 CODES OF WEALTH   •   PRATYUSH GOEL</t>
  </si>
  <si>
    <t xml:space="preserve">Payoff at expiry for buying or selling a call or a put, with break-even, maximum profit and maximum loss.</t>
  </si>
  <si>
    <t xml:space="preserve">STEP 1  —  ENTER YOUR NUMBERS  (edit the shaded cells only)</t>
  </si>
  <si>
    <t xml:space="preserve">Option type (1 = Call, 2 = Put)</t>
  </si>
  <si>
    <t xml:space="preserve">Position (1 = Buy, 2 = Sell / Write)</t>
  </si>
  <si>
    <t xml:space="preserve">Strike price</t>
  </si>
  <si>
    <t xml:space="preserve">Premium per unit</t>
  </si>
  <si>
    <t xml:space="preserve">Lot size</t>
  </si>
  <si>
    <t xml:space="preserve">Number of lots</t>
  </si>
  <si>
    <t xml:space="preserve">Spot price at expiry</t>
  </si>
  <si>
    <t xml:space="preserve">Brokerage and charges</t>
  </si>
  <si>
    <t xml:space="preserve">STEP 2  —  YOUR RESULTS  (calculated automatically)</t>
  </si>
  <si>
    <t xml:space="preserve">Contract type</t>
  </si>
  <si>
    <t xml:space="preserve">Total quantity</t>
  </si>
  <si>
    <t xml:space="preserve">Premium paid / received</t>
  </si>
  <si>
    <t xml:space="preserve">Intrinsic value at expiry per unit</t>
  </si>
  <si>
    <t xml:space="preserve">Option status at expiry</t>
  </si>
  <si>
    <t xml:space="preserve">Payoff per unit before charges</t>
  </si>
  <si>
    <t xml:space="preserve">NET PROFIT / (LOSS)</t>
  </si>
  <si>
    <t xml:space="preserve">BREAK-EVEN SPOT PRICE</t>
  </si>
  <si>
    <t xml:space="preserve">Maximum profit</t>
  </si>
  <si>
    <t xml:space="preserve">Maximum loss</t>
  </si>
  <si>
    <t xml:space="preserve">Return on premium (buyers)</t>
  </si>
  <si>
    <t xml:space="preserve">Move needed to break even</t>
  </si>
  <si>
    <t xml:space="preserve">From today's spot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</si>
  <si>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</si>
  <si>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</si>
  <si>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</si>
  <si>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</si>
  <si>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Option selling has limited profit and large loss potential. Never write naked options without margin and a stop.</t>
  </si>
  <si>
    <t xml:space="preserve">•  This is expiry payoff only — it ignores time value, volatility and margin funding before expiry.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</si>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</sst>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;\(#,##0\);\-"/>
    <numFmt numFmtId="166" formatCode="\₹#,##0.00;&quot;(₹&quot;#,##0.00\);\-"/>
    <numFmt numFmtId="167" formatCode="\₹#,##0;&quot;(₹&quot;#,##0\);\-"/>
    <numFmt numFmtId="168" formatCode="@"/>
    <numFmt numFmtId="169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</v>
      </c>
      <c r="D6" s="7"/>
    </row>
    <row r="7" customFormat="false" ht="15" hidden="false" customHeight="false" outlineLevel="0" collapsed="false">
      <c r="B7" s="5" t="s">
        <v>5</v>
      </c>
      <c r="C7" s="6" t="n">
        <v>1</v>
      </c>
      <c r="D7" s="7"/>
    </row>
    <row r="8" customFormat="false" ht="15" hidden="false" customHeight="false" outlineLevel="0" collapsed="false">
      <c r="B8" s="5" t="s">
        <v>6</v>
      </c>
      <c r="C8" s="8" t="n">
        <v>25000</v>
      </c>
      <c r="D8" s="7"/>
    </row>
    <row r="9" customFormat="false" ht="15" hidden="false" customHeight="false" outlineLevel="0" collapsed="false">
      <c r="B9" s="5" t="s">
        <v>7</v>
      </c>
      <c r="C9" s="8" t="n">
        <v>200</v>
      </c>
      <c r="D9" s="7"/>
    </row>
    <row r="10" customFormat="false" ht="15" hidden="false" customHeight="false" outlineLevel="0" collapsed="false">
      <c r="B10" s="5" t="s">
        <v>8</v>
      </c>
      <c r="C10" s="6" t="n">
        <v>75</v>
      </c>
      <c r="D10" s="7"/>
    </row>
    <row r="11" customFormat="false" ht="15" hidden="false" customHeight="false" outlineLevel="0" collapsed="false">
      <c r="B11" s="5" t="s">
        <v>9</v>
      </c>
      <c r="C11" s="6" t="n">
        <v>1</v>
      </c>
      <c r="D11" s="7"/>
    </row>
    <row r="12" customFormat="false" ht="15" hidden="false" customHeight="false" outlineLevel="0" collapsed="false">
      <c r="B12" s="5" t="s">
        <v>10</v>
      </c>
      <c r="C12" s="8" t="n">
        <v>25400</v>
      </c>
      <c r="D12" s="7"/>
    </row>
    <row r="13" customFormat="false" ht="15" hidden="false" customHeight="false" outlineLevel="0" collapsed="false">
      <c r="B13" s="5" t="s">
        <v>11</v>
      </c>
      <c r="C13" s="9" t="n">
        <v>120</v>
      </c>
      <c r="D13" s="7"/>
    </row>
    <row r="15" customFormat="false" ht="21.75" hidden="false" customHeight="true" outlineLevel="0" collapsed="false">
      <c r="B15" s="4" t="s">
        <v>12</v>
      </c>
      <c r="C15" s="4"/>
      <c r="D15" s="4"/>
    </row>
    <row r="16" customFormat="false" ht="15" hidden="false" customHeight="false" outlineLevel="0" collapsed="false">
      <c r="B16" s="10" t="s">
        <v>13</v>
      </c>
      <c r="C16" s="11" t="str">
        <f aca="false">IF($C$6=1,"CALL","PUT")&amp;" "&amp;IF($C$7=1,"BUY (Long)","SELL (Short)")</f>
        <v>CALL BUY (Long)</v>
      </c>
      <c r="D16" s="12"/>
    </row>
    <row r="17" customFormat="false" ht="15" hidden="false" customHeight="false" outlineLevel="0" collapsed="false">
      <c r="B17" s="10" t="s">
        <v>14</v>
      </c>
      <c r="C17" s="13" t="n">
        <f aca="false">$C$10*$C$11</f>
        <v>75</v>
      </c>
      <c r="D17" s="12"/>
    </row>
    <row r="18" customFormat="false" ht="15" hidden="false" customHeight="false" outlineLevel="0" collapsed="false">
      <c r="B18" s="10" t="s">
        <v>15</v>
      </c>
      <c r="C18" s="14" t="n">
        <f aca="false">$C$9*$C$17</f>
        <v>15000</v>
      </c>
      <c r="D18" s="12"/>
    </row>
    <row r="19" customFormat="false" ht="15" hidden="false" customHeight="false" outlineLevel="0" collapsed="false">
      <c r="B19" s="10" t="s">
        <v>16</v>
      </c>
      <c r="C19" s="15" t="n">
        <f aca="false">IF($C$6=1,MAX(0,$C$12-$C$8),MAX(0,$C$8-$C$12))</f>
        <v>400</v>
      </c>
      <c r="D19" s="12"/>
    </row>
    <row r="20" customFormat="false" ht="15" hidden="false" customHeight="false" outlineLevel="0" collapsed="false">
      <c r="B20" s="10" t="s">
        <v>17</v>
      </c>
      <c r="C20" s="11" t="str">
        <f aca="false">IF($C$19&gt;0,"In the money","Out of the money / worthless")</f>
        <v>In the money</v>
      </c>
      <c r="D20" s="12"/>
    </row>
    <row r="21" customFormat="false" ht="15" hidden="false" customHeight="false" outlineLevel="0" collapsed="false">
      <c r="B21" s="10" t="s">
        <v>18</v>
      </c>
      <c r="C21" s="15" t="n">
        <f aca="false">IF($C$7=1,$C$19-$C$9,$C$9-$C$19)</f>
        <v>200</v>
      </c>
      <c r="D21" s="12"/>
    </row>
    <row r="22" customFormat="false" ht="15" hidden="false" customHeight="false" outlineLevel="0" collapsed="false">
      <c r="B22" s="16" t="s">
        <v>19</v>
      </c>
      <c r="C22" s="17" t="n">
        <f aca="false">$C$21*$C$17-$C$13</f>
        <v>14880</v>
      </c>
      <c r="D22" s="18"/>
    </row>
    <row r="23" customFormat="false" ht="15" hidden="false" customHeight="false" outlineLevel="0" collapsed="false">
      <c r="B23" s="10" t="s">
        <v>20</v>
      </c>
      <c r="C23" s="15" t="n">
        <f aca="false">IF($C$6=1,$C$8+$C$9,$C$8-$C$9)</f>
        <v>25200</v>
      </c>
      <c r="D23" s="12"/>
    </row>
    <row r="24" customFormat="false" ht="15" hidden="false" customHeight="false" outlineLevel="0" collapsed="false">
      <c r="B24" s="10" t="s">
        <v>21</v>
      </c>
      <c r="C24" s="11" t="str">
        <f aca="false">IF($C$7=2,$C$18-$C$13,IF($C$6=1,"Unlimited",($C$8-$C$9)*$C$17-$C$13))</f>
        <v>Unlimited</v>
      </c>
      <c r="D24" s="12"/>
    </row>
    <row r="25" customFormat="false" ht="15" hidden="false" customHeight="false" outlineLevel="0" collapsed="false">
      <c r="B25" s="10" t="s">
        <v>22</v>
      </c>
      <c r="C25" s="11" t="n">
        <f aca="false">IF($C$7=1,-($C$18+$C$13),IF($C$6=1,"Unlimited",-(($C$8-$C$9)*$C$17+$C$13)))</f>
        <v>-15120</v>
      </c>
      <c r="D25" s="12"/>
    </row>
    <row r="26" customFormat="false" ht="15" hidden="false" customHeight="false" outlineLevel="0" collapsed="false">
      <c r="B26" s="10" t="s">
        <v>23</v>
      </c>
      <c r="C26" s="19" t="n">
        <f aca="false">IFERROR(IF($C$7=1,$C$22/$C$18,0),0)</f>
        <v>0.992</v>
      </c>
      <c r="D26" s="12"/>
    </row>
    <row r="27" customFormat="false" ht="15" hidden="false" customHeight="false" outlineLevel="0" collapsed="false">
      <c r="B27" s="10" t="s">
        <v>24</v>
      </c>
      <c r="C27" s="19" t="n">
        <f aca="false">IFERROR($C$23/$C$12-1,0)</f>
        <v>-0.00787401574803148</v>
      </c>
      <c r="D27" s="12" t="s">
        <v>25</v>
      </c>
    </row>
    <row r="29" customFormat="false" ht="21.75" hidden="false" customHeight="true" outlineLevel="0" collapsed="false">
      <c r="B29" s="4" t="s">
        <v>26</v>
      </c>
      <c r="C29" s="4"/>
      <c r="D29" s="4"/>
    </row>
    <row r="30" customFormat="false" ht="15" hidden="false" customHeight="true" outlineLevel="0" collapsed="false">
      <c r="B30" s="20" t="s">
        <v>27</v>
      </c>
      <c r="C30" s="20"/>
      <c r="D30" s="20"/>
    </row>
    <row r="31" customFormat="false" ht="15" hidden="false" customHeight="true" outlineLevel="0" collapsed="false">
      <c r="B31" s="20" t="s">
        <v>28</v>
      </c>
      <c r="C31" s="20"/>
      <c r="D31" s="20"/>
    </row>
    <row r="32" customFormat="false" ht="15" hidden="false" customHeight="true" outlineLevel="0" collapsed="false">
      <c r="B32" s="20" t="s">
        <v>29</v>
      </c>
      <c r="C32" s="20"/>
      <c r="D32" s="20"/>
    </row>
    <row r="33" customFormat="false" ht="27.75" hidden="false" customHeight="true" outlineLevel="0" collapsed="false">
      <c r="B33" s="20" t="s">
        <v>30</v>
      </c>
      <c r="C33" s="20"/>
      <c r="D33" s="20"/>
    </row>
    <row r="34" customFormat="false" ht="15" hidden="false" customHeight="true" outlineLevel="0" collapsed="false">
      <c r="B34" s="20" t="s">
        <v>31</v>
      </c>
      <c r="C34" s="20"/>
      <c r="D34" s="20"/>
    </row>
    <row r="36" customFormat="false" ht="19.5" hidden="false" customHeight="true" outlineLevel="0" collapsed="false">
      <c r="B36" s="21" t="s">
        <v>32</v>
      </c>
      <c r="C36" s="21"/>
      <c r="D36" s="21"/>
    </row>
  </sheetData>
  <mergeCells count="12">
    <mergeCell ref="B1:D1"/>
    <mergeCell ref="B2:D2"/>
    <mergeCell ref="B3:D3"/>
    <mergeCell ref="B5:D5"/>
    <mergeCell ref="B15:D15"/>
    <mergeCell ref="B29:D29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