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rgin Tradi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<sst xmlns="http://schemas.openxmlformats.org/spreadsheetml/2006/main" count="38" uniqueCount="38">
  <si>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 xml:space="preserve">Margin Trading Calculator</t>
  </si>
  <si>
    <t xml:space="preserve">STOCK MARKET   •   THE 21 CODES OF WEALTH   •   PRATYUSH GOEL</t>
  </si>
  <si>
    <t xml:space="preserve">Leverage magnifies both directions. This shows the real cost of margin and the price at which you get a margin call.</t>
  </si>
  <si>
    <t xml:space="preserve">STEP 1  —  ENTER YOUR NUMBERS  (edit the shaded cells only)</t>
  </si>
  <si>
    <t xml:space="preserve">Your own capital</t>
  </si>
  <si>
    <t xml:space="preserve">Leverage offered</t>
  </si>
  <si>
    <t xml:space="preserve">4 means 4x your capital</t>
  </si>
  <si>
    <t xml:space="preserve">Entry price</t>
  </si>
  <si>
    <t xml:space="preserve">Expected exit price</t>
  </si>
  <si>
    <t xml:space="preserve">Annual interest on borrowed money</t>
  </si>
  <si>
    <t xml:space="preserve">Broker funding rates are high</t>
  </si>
  <si>
    <t xml:space="preserve">Holding period (days)</t>
  </si>
  <si>
    <t xml:space="preserve">Maintenance margin required</t>
  </si>
  <si>
    <t xml:space="preserve">Broker's minimum equity level</t>
  </si>
  <si>
    <t xml:space="preserve">Brokerage and charges</t>
  </si>
  <si>
    <t xml:space="preserve">STEP 2  —  YOUR RESULTS  (calculated automatically)</t>
  </si>
  <si>
    <t xml:space="preserve">Total position size</t>
  </si>
  <si>
    <t xml:space="preserve">Borrowed amount</t>
  </si>
  <si>
    <t xml:space="preserve">Shares bought</t>
  </si>
  <si>
    <t xml:space="preserve">Interest cost for the period</t>
  </si>
  <si>
    <t xml:space="preserve">Gross profit / (loss) on the move</t>
  </si>
  <si>
    <t xml:space="preserve">NET PROFIT / (LOSS)</t>
  </si>
  <si>
    <t xml:space="preserve">Return on your own capital</t>
  </si>
  <si>
    <t xml:space="preserve">The leverage effect</t>
  </si>
  <si>
    <t xml:space="preserve">Return without leverage</t>
  </si>
  <si>
    <t xml:space="preserve">Compare the two</t>
  </si>
  <si>
    <t xml:space="preserve">MARGIN CALL PRICE</t>
  </si>
  <si>
    <t xml:space="preserve">Below this you must add funds</t>
  </si>
  <si>
    <t xml:space="preserve">Fall from entry that triggers it</t>
  </si>
  <si>
    <t xml:space="preserve">Price at which your capital is wiped out</t>
  </si>
  <si>
    <t xml:space="preserve">Break-even exit price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</si>
  <si>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</si>
  <si>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</si>
  <si>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</si>
  <si>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</si>
  <si>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At 4x leverage a 25% fall wipes out your entire capital. Leverage does not change the odds, only the speed.</t>
  </si>
  <si>
    <t xml:space="preserve">•  Interest accrues every day you hold. Margin is built for days, not for years.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</si>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</sst>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#,##0.00;\(#,##0.00\);\-"/>
    <numFmt numFmtId="167" formatCode="\₹#,##0.00;&quot;(₹&quot;#,##0.00\);\-"/>
    <numFmt numFmtId="168" formatCode="0.00%;\(0.00%\);\-"/>
    <numFmt numFmtId="169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200000</v>
      </c>
      <c r="D6" s="7"/>
    </row>
    <row r="7" customFormat="false" ht="15" hidden="false" customHeight="false" outlineLevel="0" collapsed="false">
      <c r="B7" s="5" t="s">
        <v>5</v>
      </c>
      <c r="C7" s="8" t="n">
        <v>4</v>
      </c>
      <c r="D7" s="7" t="s">
        <v>6</v>
      </c>
    </row>
    <row r="8" customFormat="false" ht="15" hidden="false" customHeight="false" outlineLevel="0" collapsed="false">
      <c r="B8" s="5" t="s">
        <v>7</v>
      </c>
      <c r="C8" s="9" t="n">
        <v>500</v>
      </c>
      <c r="D8" s="7"/>
    </row>
    <row r="9" customFormat="false" ht="15" hidden="false" customHeight="false" outlineLevel="0" collapsed="false">
      <c r="B9" s="5" t="s">
        <v>8</v>
      </c>
      <c r="C9" s="9" t="n">
        <v>560</v>
      </c>
      <c r="D9" s="7"/>
    </row>
    <row r="10" customFormat="false" ht="15" hidden="false" customHeight="false" outlineLevel="0" collapsed="false">
      <c r="B10" s="5" t="s">
        <v>9</v>
      </c>
      <c r="C10" s="10" t="n">
        <v>0.15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11" t="n">
        <v>30</v>
      </c>
      <c r="D11" s="7"/>
    </row>
    <row r="12" customFormat="false" ht="15" hidden="false" customHeight="false" outlineLevel="0" collapsed="false">
      <c r="B12" s="5" t="s">
        <v>12</v>
      </c>
      <c r="C12" s="10" t="n">
        <v>0.15</v>
      </c>
      <c r="D12" s="7" t="s">
        <v>13</v>
      </c>
    </row>
    <row r="13" customFormat="false" ht="15" hidden="false" customHeight="false" outlineLevel="0" collapsed="false">
      <c r="B13" s="5" t="s">
        <v>14</v>
      </c>
      <c r="C13" s="6" t="n">
        <v>1500</v>
      </c>
      <c r="D13" s="7"/>
    </row>
    <row r="15" customFormat="false" ht="21.75" hidden="false" customHeight="true" outlineLevel="0" collapsed="false">
      <c r="B15" s="4" t="s">
        <v>15</v>
      </c>
      <c r="C15" s="4"/>
      <c r="D15" s="4"/>
    </row>
    <row r="16" customFormat="false" ht="15" hidden="false" customHeight="false" outlineLevel="0" collapsed="false">
      <c r="B16" s="12" t="s">
        <v>16</v>
      </c>
      <c r="C16" s="13" t="n">
        <f aca="false">$C$6*$C$7</f>
        <v>800000</v>
      </c>
      <c r="D16" s="14"/>
    </row>
    <row r="17" customFormat="false" ht="15" hidden="false" customHeight="false" outlineLevel="0" collapsed="false">
      <c r="B17" s="12" t="s">
        <v>17</v>
      </c>
      <c r="C17" s="13" t="n">
        <f aca="false">$C$16-$C$6</f>
        <v>600000</v>
      </c>
      <c r="D17" s="14"/>
    </row>
    <row r="18" customFormat="false" ht="15" hidden="false" customHeight="false" outlineLevel="0" collapsed="false">
      <c r="B18" s="12" t="s">
        <v>18</v>
      </c>
      <c r="C18" s="15" t="n">
        <f aca="false">IFERROR(ROUNDDOWN($C$16/$C$8,0),0)</f>
        <v>1600</v>
      </c>
      <c r="D18" s="14"/>
    </row>
    <row r="19" customFormat="false" ht="15" hidden="false" customHeight="false" outlineLevel="0" collapsed="false">
      <c r="B19" s="12" t="s">
        <v>19</v>
      </c>
      <c r="C19" s="13" t="n">
        <f aca="false">$C$17*$C$10*$C$11/365</f>
        <v>7397.2602739726</v>
      </c>
      <c r="D19" s="14"/>
    </row>
    <row r="20" customFormat="false" ht="15" hidden="false" customHeight="false" outlineLevel="0" collapsed="false">
      <c r="B20" s="12" t="s">
        <v>20</v>
      </c>
      <c r="C20" s="13" t="n">
        <f aca="false">$C$18*($C$9-$C$8)</f>
        <v>96000</v>
      </c>
      <c r="D20" s="14"/>
    </row>
    <row r="21" customFormat="false" ht="15" hidden="false" customHeight="false" outlineLevel="0" collapsed="false">
      <c r="B21" s="16" t="s">
        <v>21</v>
      </c>
      <c r="C21" s="17" t="n">
        <f aca="false">$C$20-$C$19-$C$13</f>
        <v>87102.7397260274</v>
      </c>
      <c r="D21" s="18"/>
    </row>
    <row r="22" customFormat="false" ht="15" hidden="false" customHeight="false" outlineLevel="0" collapsed="false">
      <c r="B22" s="12" t="s">
        <v>22</v>
      </c>
      <c r="C22" s="19" t="n">
        <f aca="false">IFERROR($C$21/$C$6,0)</f>
        <v>0.435513698630137</v>
      </c>
      <c r="D22" s="14" t="s">
        <v>23</v>
      </c>
    </row>
    <row r="23" customFormat="false" ht="15" hidden="false" customHeight="false" outlineLevel="0" collapsed="false">
      <c r="B23" s="12" t="s">
        <v>24</v>
      </c>
      <c r="C23" s="19" t="n">
        <f aca="false">IFERROR(($C$9-$C$8)/$C$8,0)</f>
        <v>0.12</v>
      </c>
      <c r="D23" s="14" t="s">
        <v>25</v>
      </c>
    </row>
    <row r="24" customFormat="false" ht="15" hidden="false" customHeight="false" outlineLevel="0" collapsed="false">
      <c r="B24" s="12" t="s">
        <v>26</v>
      </c>
      <c r="C24" s="20" t="n">
        <f aca="false">IFERROR($C$8*(1-(1-$C$12*$C$7)/($C$7*(1-$C$12))),0)</f>
        <v>441.176470588235</v>
      </c>
      <c r="D24" s="14" t="s">
        <v>27</v>
      </c>
    </row>
    <row r="25" customFormat="false" ht="15" hidden="false" customHeight="false" outlineLevel="0" collapsed="false">
      <c r="B25" s="12" t="s">
        <v>28</v>
      </c>
      <c r="C25" s="19" t="n">
        <f aca="false">IFERROR($C$24/$C$8-1,0)</f>
        <v>-0.117647058823529</v>
      </c>
      <c r="D25" s="14"/>
    </row>
    <row r="26" customFormat="false" ht="15" hidden="false" customHeight="false" outlineLevel="0" collapsed="false">
      <c r="B26" s="12" t="s">
        <v>29</v>
      </c>
      <c r="C26" s="20" t="n">
        <f aca="false">IFERROR($C$8*(1-1/$C$7),0)</f>
        <v>375</v>
      </c>
      <c r="D26" s="14"/>
    </row>
    <row r="27" customFormat="false" ht="15" hidden="false" customHeight="false" outlineLevel="0" collapsed="false">
      <c r="B27" s="12" t="s">
        <v>30</v>
      </c>
      <c r="C27" s="20" t="n">
        <f aca="false">IFERROR($C$8+($C$19+$C$13)/$C$18,0)</f>
        <v>505.560787671233</v>
      </c>
      <c r="D27" s="14"/>
    </row>
    <row r="29" customFormat="false" ht="21.75" hidden="false" customHeight="true" outlineLevel="0" collapsed="false">
      <c r="B29" s="4" t="s">
        <v>31</v>
      </c>
      <c r="C29" s="4"/>
      <c r="D29" s="4"/>
    </row>
    <row r="30" customFormat="false" ht="15" hidden="false" customHeight="true" outlineLevel="0" collapsed="false">
      <c r="B30" s="21" t="s">
        <v>32</v>
      </c>
      <c r="C30" s="21"/>
      <c r="D30" s="21"/>
    </row>
    <row r="31" customFormat="false" ht="15" hidden="false" customHeight="true" outlineLevel="0" collapsed="false">
      <c r="B31" s="21" t="s">
        <v>33</v>
      </c>
      <c r="C31" s="21"/>
      <c r="D31" s="21"/>
    </row>
    <row r="32" customFormat="false" ht="15" hidden="false" customHeight="true" outlineLevel="0" collapsed="false">
      <c r="B32" s="21" t="s">
        <v>34</v>
      </c>
      <c r="C32" s="21"/>
      <c r="D32" s="21"/>
    </row>
    <row r="33" customFormat="false" ht="15" hidden="false" customHeight="true" outlineLevel="0" collapsed="false">
      <c r="B33" s="21" t="s">
        <v>35</v>
      </c>
      <c r="C33" s="21"/>
      <c r="D33" s="21"/>
    </row>
    <row r="34" customFormat="false" ht="15" hidden="false" customHeight="true" outlineLevel="0" collapsed="false">
      <c r="B34" s="21" t="s">
        <v>36</v>
      </c>
      <c r="C34" s="21"/>
      <c r="D34" s="21"/>
    </row>
    <row r="36" customFormat="false" ht="19.5" hidden="false" customHeight="true" outlineLevel="0" collapsed="false">
      <c r="B36" s="22" t="s">
        <v>37</v>
      </c>
      <c r="C36" s="22"/>
      <c r="D36" s="22"/>
    </row>
  </sheetData>
  <mergeCells count="12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