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trinsic Valu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<sst xmlns="http://schemas.openxmlformats.org/spreadsheetml/2006/main" count="37" uniqueCount="37">
  <si>
    <t xml:space="preserve">Intrinsic Value Calculator</t>
  </si>
  <si>
    <t xml:space="preserve">STOCK MARKET   •   THE 21 CODES OF WEALTH   •   PRATYUSH GOEL</t>
  </si>
  <si>
    <t xml:space="preserve">Three independent estimates of what a share is really worth — Graham formula, Graham number and a simple DCF.</t>
  </si>
  <si>
    <t xml:space="preserve">STEP 1  —  ENTER YOUR NUMBERS  (edit the shaded cells only)</t>
  </si>
  <si>
    <t xml:space="preserve">Current share price</t>
  </si>
  <si>
    <t xml:space="preserve">Earnings per share</t>
  </si>
  <si>
    <t xml:space="preserve">Book value per share</t>
  </si>
  <si>
    <t xml:space="preserve">Expected earnings growth (7-10 yrs)</t>
  </si>
  <si>
    <t xml:space="preserve">Current AAA corporate bond yield</t>
  </si>
  <si>
    <t xml:space="preserve">Used in the revised Graham formula</t>
  </si>
  <si>
    <t xml:space="preserve">Free cash flow per share</t>
  </si>
  <si>
    <t xml:space="preserve">Discount rate (required return)</t>
  </si>
  <si>
    <t xml:space="preserve">Terminal growth rate</t>
  </si>
  <si>
    <t xml:space="preserve">Never above long-run GDP growth</t>
  </si>
  <si>
    <t xml:space="preserve">High-growth years in the DCF</t>
  </si>
  <si>
    <t xml:space="preserve">Margin of safety you want</t>
  </si>
  <si>
    <t xml:space="preserve">STEP 2  —  YOUR RESULTS  (calculated automatically)</t>
  </si>
  <si>
    <t xml:space="preserve">Graham formula value</t>
  </si>
  <si>
    <t xml:space="preserve">Revised Graham intrinsic value</t>
  </si>
  <si>
    <t xml:space="preserve">Graham number</t>
  </si>
  <si>
    <t xml:space="preserve">Conservative floor value</t>
  </si>
  <si>
    <t xml:space="preserve">PV of high-growth cash flows</t>
  </si>
  <si>
    <t xml:space="preserve">PV of terminal value</t>
  </si>
  <si>
    <t xml:space="preserve">DCF intrinsic value</t>
  </si>
  <si>
    <t xml:space="preserve">AVERAGE INTRINSIC VALUE</t>
  </si>
  <si>
    <t xml:space="preserve">Buy price with your margin of safety</t>
  </si>
  <si>
    <t xml:space="preserve">Upside / (downside) to intrinsic value</t>
  </si>
  <si>
    <t xml:space="preserve">Verdict</t>
  </si>
  <si>
    <t xml:space="preserve">Price you should not exceed</t>
  </si>
  <si>
    <t xml:space="preserve">The most conservative of the three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</si>
  <si>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</si>
  <si>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</si>
  <si>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</si>
  <si>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</si>
  <si>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Intrinsic value is an estimate, not a fact. Change the growth rate by 2% and watch the answer move — that is the honest lesson.</t>
  </si>
  <si>
    <t xml:space="preserve">•  The revised Graham formula is EPS x (8.5 + 2g) x 4.4 / Y, where g is growth in percent and Y is the AAA bond yield.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</si>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</sst>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.00;&quot;(₹&quot;#,##0.00\);\-"/>
    <numFmt numFmtId="166" formatCode="0.00%;\(0.00%\);\-"/>
    <numFmt numFmtId="167" formatCode="#,##0;\(#,##0\);\-"/>
    <numFmt numFmtId="168" formatCode="@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900</v>
      </c>
      <c r="D6" s="7"/>
    </row>
    <row r="7" customFormat="false" ht="15" hidden="false" customHeight="false" outlineLevel="0" collapsed="false">
      <c r="B7" s="5" t="s">
        <v>5</v>
      </c>
      <c r="C7" s="6" t="n">
        <v>45</v>
      </c>
      <c r="D7" s="7"/>
    </row>
    <row r="8" customFormat="false" ht="15" hidden="false" customHeight="false" outlineLevel="0" collapsed="false">
      <c r="B8" s="5" t="s">
        <v>6</v>
      </c>
      <c r="C8" s="6" t="n">
        <v>300</v>
      </c>
      <c r="D8" s="7"/>
    </row>
    <row r="9" customFormat="false" ht="15" hidden="false" customHeight="false" outlineLevel="0" collapsed="false">
      <c r="B9" s="5" t="s">
        <v>7</v>
      </c>
      <c r="C9" s="8" t="n">
        <v>0.12</v>
      </c>
      <c r="D9" s="7"/>
    </row>
    <row r="10" customFormat="false" ht="15" hidden="false" customHeight="false" outlineLevel="0" collapsed="false">
      <c r="B10" s="5" t="s">
        <v>8</v>
      </c>
      <c r="C10" s="8" t="n">
        <v>0.075</v>
      </c>
      <c r="D10" s="7" t="s">
        <v>9</v>
      </c>
    </row>
    <row r="11" customFormat="false" ht="15" hidden="false" customHeight="false" outlineLevel="0" collapsed="false">
      <c r="B11" s="5" t="s">
        <v>10</v>
      </c>
      <c r="C11" s="6" t="n">
        <v>38</v>
      </c>
      <c r="D11" s="7"/>
    </row>
    <row r="12" customFormat="false" ht="15" hidden="false" customHeight="false" outlineLevel="0" collapsed="false">
      <c r="B12" s="5" t="s">
        <v>11</v>
      </c>
      <c r="C12" s="8" t="n">
        <v>0.12</v>
      </c>
      <c r="D12" s="7"/>
    </row>
    <row r="13" customFormat="false" ht="15" hidden="false" customHeight="false" outlineLevel="0" collapsed="false">
      <c r="B13" s="5" t="s">
        <v>12</v>
      </c>
      <c r="C13" s="8" t="n">
        <v>0.04</v>
      </c>
      <c r="D13" s="7" t="s">
        <v>13</v>
      </c>
    </row>
    <row r="14" customFormat="false" ht="15" hidden="false" customHeight="false" outlineLevel="0" collapsed="false">
      <c r="B14" s="5" t="s">
        <v>14</v>
      </c>
      <c r="C14" s="9" t="n">
        <v>10</v>
      </c>
      <c r="D14" s="7"/>
    </row>
    <row r="15" customFormat="false" ht="15" hidden="false" customHeight="false" outlineLevel="0" collapsed="false">
      <c r="B15" s="5" t="s">
        <v>15</v>
      </c>
      <c r="C15" s="8" t="n">
        <v>0.3</v>
      </c>
      <c r="D15" s="7"/>
    </row>
    <row r="17" customFormat="false" ht="21.75" hidden="false" customHeight="true" outlineLevel="0" collapsed="false">
      <c r="B17" s="4" t="s">
        <v>16</v>
      </c>
      <c r="C17" s="4"/>
      <c r="D17" s="4"/>
    </row>
    <row r="18" customFormat="false" ht="15" hidden="false" customHeight="false" outlineLevel="0" collapsed="false">
      <c r="B18" s="10" t="s">
        <v>17</v>
      </c>
      <c r="C18" s="11" t="n">
        <f aca="false">IFERROR($C$7*(8.5+2*$C$9*100)*4.4/($C$10*100),0)</f>
        <v>858</v>
      </c>
      <c r="D18" s="12" t="s">
        <v>18</v>
      </c>
    </row>
    <row r="19" customFormat="false" ht="15" hidden="false" customHeight="false" outlineLevel="0" collapsed="false">
      <c r="B19" s="10" t="s">
        <v>19</v>
      </c>
      <c r="C19" s="11" t="n">
        <f aca="false">IFERROR(SQRT(22.5*$C$7*$C$8),0)</f>
        <v>551.135192126215</v>
      </c>
      <c r="D19" s="12" t="s">
        <v>20</v>
      </c>
    </row>
    <row r="20" customFormat="false" ht="15" hidden="false" customHeight="false" outlineLevel="0" collapsed="false">
      <c r="B20" s="10" t="s">
        <v>21</v>
      </c>
      <c r="C20" s="11" t="n">
        <f aca="false">IFERROR(IF(ABS($C$12-$C$9)&lt;0.0000001,$C$11*$C$14/(1+$C$12),$C$11*(1+$C$9)/($C$12-$C$9)*(1-((1+$C$9)/(1+$C$12))^$C$14)),0)</f>
        <v>339.285714285714</v>
      </c>
      <c r="D20" s="12"/>
    </row>
    <row r="21" customFormat="false" ht="15" hidden="false" customHeight="false" outlineLevel="0" collapsed="false">
      <c r="B21" s="10" t="s">
        <v>22</v>
      </c>
      <c r="C21" s="11" t="n">
        <f aca="false">IFERROR($C$11*(1+$C$9)^$C$14*(1+$C$13)/($C$12-$C$13)/(1+$C$12)^$C$14,0)</f>
        <v>494</v>
      </c>
      <c r="D21" s="12"/>
    </row>
    <row r="22" customFormat="false" ht="15" hidden="false" customHeight="false" outlineLevel="0" collapsed="false">
      <c r="B22" s="10" t="s">
        <v>23</v>
      </c>
      <c r="C22" s="11" t="n">
        <f aca="false">$C$20+$C$21</f>
        <v>833.285714285714</v>
      </c>
      <c r="D22" s="12"/>
    </row>
    <row r="23" customFormat="false" ht="15" hidden="false" customHeight="false" outlineLevel="0" collapsed="false">
      <c r="B23" s="13" t="s">
        <v>24</v>
      </c>
      <c r="C23" s="14" t="n">
        <f aca="false">AVERAGE($C$18,$C$19,$C$22)</f>
        <v>747.473635470643</v>
      </c>
      <c r="D23" s="15"/>
    </row>
    <row r="24" customFormat="false" ht="15" hidden="false" customHeight="false" outlineLevel="0" collapsed="false">
      <c r="B24" s="10" t="s">
        <v>25</v>
      </c>
      <c r="C24" s="11" t="n">
        <f aca="false">$C$23*(1-$C$15)</f>
        <v>523.23154482945</v>
      </c>
      <c r="D24" s="12"/>
    </row>
    <row r="25" customFormat="false" ht="15" hidden="false" customHeight="false" outlineLevel="0" collapsed="false">
      <c r="B25" s="10" t="s">
        <v>26</v>
      </c>
      <c r="C25" s="16" t="n">
        <f aca="false">IFERROR($C$23/$C$6-1,0)</f>
        <v>-0.169473738365952</v>
      </c>
      <c r="D25" s="12"/>
    </row>
    <row r="26" customFormat="false" ht="15" hidden="false" customHeight="false" outlineLevel="0" collapsed="false">
      <c r="B26" s="10" t="s">
        <v>27</v>
      </c>
      <c r="C26" s="17" t="str">
        <f aca="false">IF($C$6&lt;=$C$24,"Undervalued — within margin of safety",IF($C$6&lt;=$C$23,"Fairly valued","Overvalued at this price"))</f>
        <v>Overvalued at this price</v>
      </c>
      <c r="D26" s="12"/>
    </row>
    <row r="27" customFormat="false" ht="15" hidden="false" customHeight="false" outlineLevel="0" collapsed="false">
      <c r="B27" s="10" t="s">
        <v>28</v>
      </c>
      <c r="C27" s="11" t="n">
        <f aca="false">MIN($C$18,$C$19,$C$22)</f>
        <v>551.135192126215</v>
      </c>
      <c r="D27" s="12" t="s">
        <v>29</v>
      </c>
    </row>
    <row r="29" customFormat="false" ht="21.75" hidden="false" customHeight="true" outlineLevel="0" collapsed="false">
      <c r="B29" s="4" t="s">
        <v>30</v>
      </c>
      <c r="C29" s="4"/>
      <c r="D29" s="4"/>
    </row>
    <row r="30" customFormat="false" ht="15" hidden="false" customHeight="true" outlineLevel="0" collapsed="false">
      <c r="B30" s="18" t="s">
        <v>31</v>
      </c>
      <c r="C30" s="18"/>
      <c r="D30" s="18"/>
    </row>
    <row r="31" customFormat="false" ht="15" hidden="false" customHeight="true" outlineLevel="0" collapsed="false">
      <c r="B31" s="18" t="s">
        <v>32</v>
      </c>
      <c r="C31" s="18"/>
      <c r="D31" s="18"/>
    </row>
    <row r="32" customFormat="false" ht="15" hidden="false" customHeight="true" outlineLevel="0" collapsed="false">
      <c r="B32" s="18" t="s">
        <v>33</v>
      </c>
      <c r="C32" s="18"/>
      <c r="D32" s="18"/>
    </row>
    <row r="33" customFormat="false" ht="27.75" hidden="false" customHeight="true" outlineLevel="0" collapsed="false">
      <c r="B33" s="18" t="s">
        <v>34</v>
      </c>
      <c r="C33" s="18"/>
      <c r="D33" s="18"/>
    </row>
    <row r="34" customFormat="false" ht="27.75" hidden="false" customHeight="true" outlineLevel="0" collapsed="false">
      <c r="B34" s="18" t="s">
        <v>35</v>
      </c>
      <c r="C34" s="18"/>
      <c r="D34" s="18"/>
    </row>
    <row r="36" customFormat="false" ht="19.5" hidden="false" customHeight="true" outlineLevel="0" collapsed="false">
      <c r="B36" s="19" t="s">
        <v>36</v>
      </c>
      <c r="C36" s="19"/>
      <c r="D36" s="19"/>
    </row>
  </sheetData>
  <mergeCells count="12">
    <mergeCell ref="B1:D1"/>
    <mergeCell ref="B2:D2"/>
    <mergeCell ref="B3:D3"/>
    <mergeCell ref="B5:D5"/>
    <mergeCell ref="B17:D17"/>
    <mergeCell ref="B29:D29"/>
    <mergeCell ref="B30:D30"/>
    <mergeCell ref="B31:D31"/>
    <mergeCell ref="B32:D32"/>
    <mergeCell ref="B33:D33"/>
    <mergeCell ref="B34:D34"/>
    <mergeCell ref="B36:D36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