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ok Valu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<sst xmlns="http://schemas.openxmlformats.org/spreadsheetml/2006/main" count="31" uniqueCount="31">
  <si>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Book Value Calculator</t>
  </si>
  <si>
    <t xml:space="preserve">STOCK MARKET   •   THE 21 CODES OF WEALTH   •   PRATYUSH GOEL</t>
  </si>
  <si>
    <t xml:space="preserve">What the company would be worth if it simply sold everything and paid its debts — and how the market prices that.</t>
  </si>
  <si>
    <t xml:space="preserve">STEP 1  —  ENTER YOUR NUMBERS  (edit the shaded cells only)</t>
  </si>
  <si>
    <t xml:space="preserve">Total assets (₹ crore)</t>
  </si>
  <si>
    <t xml:space="preserve">Total liabilities (₹ crore)</t>
  </si>
  <si>
    <t xml:space="preserve">Intangible assets &amp; goodwill (₹ crore)</t>
  </si>
  <si>
    <t xml:space="preserve">Preference share capital (₹ crore)</t>
  </si>
  <si>
    <t xml:space="preserve">Number of shares (crore)</t>
  </si>
  <si>
    <t xml:space="preserve">Current share price</t>
  </si>
  <si>
    <t xml:space="preserve">Net profit (₹ crore)</t>
  </si>
  <si>
    <t xml:space="preserve">STEP 2  —  YOUR RESULTS  (calculated automatically)</t>
  </si>
  <si>
    <t xml:space="preserve">Shareholders' equity (₹ crore)</t>
  </si>
  <si>
    <t xml:space="preserve">BOOK VALUE PER SHARE</t>
  </si>
  <si>
    <t xml:space="preserve">Tangible book value (₹ crore)</t>
  </si>
  <si>
    <t xml:space="preserve">Excludes goodwill and intangibles</t>
  </si>
  <si>
    <t xml:space="preserve">Tangible book value per share</t>
  </si>
  <si>
    <t xml:space="preserve">Price to Book (P/B) ratio</t>
  </si>
  <si>
    <t xml:space="preserve">Price to Tangible Book</t>
  </si>
  <si>
    <t xml:space="preserve">Premium over book value</t>
  </si>
  <si>
    <t xml:space="preserve">Return on Equity (ROE)</t>
  </si>
  <si>
    <t xml:space="preserve">High ROE justifies a high P/B</t>
  </si>
  <si>
    <t xml:space="preserve">Market capitalisation (₹ crore)</t>
  </si>
  <si>
    <t xml:space="preserve">Fair P/B if ROE is sustained (ROE/12%)</t>
  </si>
  <si>
    <t xml:space="preserve">Rough guide using a 12% cost of equity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</si>
  <si>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</si>
  <si>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</si>
  <si>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</si>
  <si>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</si>
  <si>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Book value matters most for banks and asset-heavy businesses; it means very little for asset-light software firms.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</si>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</sst>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;\(#,##0.00\);\-"/>
    <numFmt numFmtId="166" formatCode="\₹#,##0.00;&quot;(₹&quot;#,##0.00\);\-"/>
    <numFmt numFmtId="167" formatCode="0.00\x"/>
    <numFmt numFmtId="168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8500</v>
      </c>
      <c r="D6" s="7"/>
    </row>
    <row r="7" customFormat="false" ht="15" hidden="false" customHeight="false" outlineLevel="0" collapsed="false">
      <c r="B7" s="5" t="s">
        <v>5</v>
      </c>
      <c r="C7" s="6" t="n">
        <v>4900</v>
      </c>
      <c r="D7" s="7"/>
    </row>
    <row r="8" customFormat="false" ht="15" hidden="false" customHeight="false" outlineLevel="0" collapsed="false">
      <c r="B8" s="5" t="s">
        <v>6</v>
      </c>
      <c r="C8" s="6" t="n">
        <v>400</v>
      </c>
      <c r="D8" s="7"/>
    </row>
    <row r="9" customFormat="false" ht="15" hidden="false" customHeight="false" outlineLevel="0" collapsed="false">
      <c r="B9" s="5" t="s">
        <v>7</v>
      </c>
      <c r="C9" s="6" t="n">
        <v>0</v>
      </c>
      <c r="D9" s="7"/>
    </row>
    <row r="10" customFormat="false" ht="15" hidden="false" customHeight="false" outlineLevel="0" collapsed="false">
      <c r="B10" s="5" t="s">
        <v>8</v>
      </c>
      <c r="C10" s="6" t="n">
        <v>12</v>
      </c>
      <c r="D10" s="7"/>
    </row>
    <row r="11" customFormat="false" ht="15" hidden="false" customHeight="false" outlineLevel="0" collapsed="false">
      <c r="B11" s="5" t="s">
        <v>9</v>
      </c>
      <c r="C11" s="8" t="n">
        <v>900</v>
      </c>
      <c r="D11" s="7"/>
    </row>
    <row r="12" customFormat="false" ht="15" hidden="false" customHeight="false" outlineLevel="0" collapsed="false">
      <c r="B12" s="5" t="s">
        <v>10</v>
      </c>
      <c r="C12" s="6" t="n">
        <v>540</v>
      </c>
      <c r="D12" s="7"/>
    </row>
    <row r="14" customFormat="false" ht="21.75" hidden="false" customHeight="true" outlineLevel="0" collapsed="false">
      <c r="B14" s="4" t="s">
        <v>11</v>
      </c>
      <c r="C14" s="4"/>
      <c r="D14" s="4"/>
    </row>
    <row r="15" customFormat="false" ht="15" hidden="false" customHeight="false" outlineLevel="0" collapsed="false">
      <c r="B15" s="9" t="s">
        <v>12</v>
      </c>
      <c r="C15" s="10" t="n">
        <f aca="false">$C$6-$C$7-$C$9</f>
        <v>3600</v>
      </c>
      <c r="D15" s="11"/>
    </row>
    <row r="16" customFormat="false" ht="15" hidden="false" customHeight="false" outlineLevel="0" collapsed="false">
      <c r="B16" s="12" t="s">
        <v>13</v>
      </c>
      <c r="C16" s="13" t="n">
        <f aca="false">IFERROR($C$15/$C$10,0)</f>
        <v>300</v>
      </c>
      <c r="D16" s="14"/>
    </row>
    <row r="17" customFormat="false" ht="15" hidden="false" customHeight="false" outlineLevel="0" collapsed="false">
      <c r="B17" s="9" t="s">
        <v>14</v>
      </c>
      <c r="C17" s="10" t="n">
        <f aca="false">$C$15-$C$8</f>
        <v>3200</v>
      </c>
      <c r="D17" s="11" t="s">
        <v>15</v>
      </c>
    </row>
    <row r="18" customFormat="false" ht="15" hidden="false" customHeight="false" outlineLevel="0" collapsed="false">
      <c r="B18" s="9" t="s">
        <v>16</v>
      </c>
      <c r="C18" s="15" t="n">
        <f aca="false">IFERROR($C$17/$C$10,0)</f>
        <v>266.666666666667</v>
      </c>
      <c r="D18" s="11"/>
    </row>
    <row r="19" customFormat="false" ht="15" hidden="false" customHeight="false" outlineLevel="0" collapsed="false">
      <c r="B19" s="9" t="s">
        <v>17</v>
      </c>
      <c r="C19" s="16" t="n">
        <f aca="false">IFERROR($C$11/$C$16,0)</f>
        <v>3</v>
      </c>
      <c r="D19" s="11"/>
    </row>
    <row r="20" customFormat="false" ht="15" hidden="false" customHeight="false" outlineLevel="0" collapsed="false">
      <c r="B20" s="9" t="s">
        <v>18</v>
      </c>
      <c r="C20" s="16" t="n">
        <f aca="false">IFERROR($C$11/$C$18,0)</f>
        <v>3.375</v>
      </c>
      <c r="D20" s="11"/>
    </row>
    <row r="21" customFormat="false" ht="15" hidden="false" customHeight="false" outlineLevel="0" collapsed="false">
      <c r="B21" s="9" t="s">
        <v>19</v>
      </c>
      <c r="C21" s="17" t="n">
        <f aca="false">IFERROR($C$11/$C$16-1,0)</f>
        <v>2</v>
      </c>
      <c r="D21" s="11"/>
    </row>
    <row r="22" customFormat="false" ht="15" hidden="false" customHeight="false" outlineLevel="0" collapsed="false">
      <c r="B22" s="9" t="s">
        <v>20</v>
      </c>
      <c r="C22" s="17" t="n">
        <f aca="false">IFERROR($C$12/$C$15,0)</f>
        <v>0.15</v>
      </c>
      <c r="D22" s="11" t="s">
        <v>21</v>
      </c>
    </row>
    <row r="23" customFormat="false" ht="15" hidden="false" customHeight="false" outlineLevel="0" collapsed="false">
      <c r="B23" s="9" t="s">
        <v>22</v>
      </c>
      <c r="C23" s="10" t="n">
        <f aca="false">$C$11*$C$10</f>
        <v>10800</v>
      </c>
      <c r="D23" s="11"/>
    </row>
    <row r="24" customFormat="false" ht="15" hidden="false" customHeight="false" outlineLevel="0" collapsed="false">
      <c r="B24" s="9" t="s">
        <v>23</v>
      </c>
      <c r="C24" s="16" t="n">
        <f aca="false">IFERROR($C$22/0.12,0)</f>
        <v>1.25</v>
      </c>
      <c r="D24" s="11" t="s">
        <v>24</v>
      </c>
    </row>
    <row r="26" customFormat="false" ht="21.75" hidden="false" customHeight="true" outlineLevel="0" collapsed="false">
      <c r="B26" s="4" t="s">
        <v>25</v>
      </c>
      <c r="C26" s="4"/>
      <c r="D26" s="4"/>
    </row>
    <row r="27" customFormat="false" ht="15" hidden="false" customHeight="true" outlineLevel="0" collapsed="false">
      <c r="B27" s="18" t="s">
        <v>26</v>
      </c>
      <c r="C27" s="18"/>
      <c r="D27" s="18"/>
    </row>
    <row r="28" customFormat="false" ht="15" hidden="false" customHeight="true" outlineLevel="0" collapsed="false">
      <c r="B28" s="18" t="s">
        <v>27</v>
      </c>
      <c r="C28" s="18"/>
      <c r="D28" s="18"/>
    </row>
    <row r="29" customFormat="false" ht="15" hidden="false" customHeight="true" outlineLevel="0" collapsed="false">
      <c r="B29" s="18" t="s">
        <v>28</v>
      </c>
      <c r="C29" s="18"/>
      <c r="D29" s="18"/>
    </row>
    <row r="30" customFormat="false" ht="27.75" hidden="false" customHeight="true" outlineLevel="0" collapsed="false">
      <c r="B30" s="18" t="s">
        <v>29</v>
      </c>
      <c r="C30" s="18"/>
      <c r="D30" s="18"/>
    </row>
    <row r="32" customFormat="false" ht="19.5" hidden="false" customHeight="true" outlineLevel="0" collapsed="false">
      <c r="B32" s="19" t="s">
        <v>30</v>
      </c>
      <c r="C32" s="19"/>
      <c r="D32" s="19"/>
    </row>
  </sheetData>
  <mergeCells count="11">
    <mergeCell ref="B1:D1"/>
    <mergeCell ref="B2:D2"/>
    <mergeCell ref="B3:D3"/>
    <mergeCell ref="B5:D5"/>
    <mergeCell ref="B14:D14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