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P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<sst xmlns="http://schemas.openxmlformats.org/spreadsheetml/2006/main" count="28" uniqueCount="28">
  <si>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 xml:space="preserve">EPS Calculator</t>
  </si>
  <si>
    <t xml:space="preserve">STOCK MARKET   •   THE 21 CODES OF WEALTH   •   PRATYUSH GOEL</t>
  </si>
  <si>
    <t xml:space="preserve">Earnings per share, basic and diluted — the number that sits under every valuation ratio you use.</t>
  </si>
  <si>
    <t xml:space="preserve">STEP 1  —  ENTER YOUR NUMBERS  (edit the shaded cells only)</t>
  </si>
  <si>
    <t xml:space="preserve">Net profit after tax (₹ crore)</t>
  </si>
  <si>
    <t xml:space="preserve">Preference dividend paid (₹ crore)</t>
  </si>
  <si>
    <t xml:space="preserve">Weighted average shares (crore)</t>
  </si>
  <si>
    <t xml:space="preserve">Potential dilutive shares (crore)</t>
  </si>
  <si>
    <t xml:space="preserve">ESOPs, convertibles, warrants</t>
  </si>
  <si>
    <t xml:space="preserve">Share price</t>
  </si>
  <si>
    <t xml:space="preserve">Previous year EPS</t>
  </si>
  <si>
    <t xml:space="preserve">STEP 2  —  YOUR RESULTS  (calculated automatically)</t>
  </si>
  <si>
    <t xml:space="preserve">BASIC EPS</t>
  </si>
  <si>
    <t xml:space="preserve">Diluted EPS</t>
  </si>
  <si>
    <t xml:space="preserve">The conservative number to use</t>
  </si>
  <si>
    <t xml:space="preserve">Dilution impact</t>
  </si>
  <si>
    <t xml:space="preserve">EPS growth over last year</t>
  </si>
  <si>
    <t xml:space="preserve">PE ratio on basic EPS</t>
  </si>
  <si>
    <t xml:space="preserve">PE ratio on diluted EPS</t>
  </si>
  <si>
    <t xml:space="preserve">Earnings yield</t>
  </si>
  <si>
    <t xml:space="preserve">Market capitalisation (₹ crore)</t>
  </si>
  <si>
    <t xml:space="preserve">EPS in 5 years at current growth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</si>
  <si>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</si>
  <si>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</si>
  <si>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</si>
  <si>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</si>
  <si>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Always compare valuations on diluted EPS. Basic EPS ignores shares the company has already promised to issue.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</si>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</sst>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;\(#,##0.00\);\-"/>
    <numFmt numFmtId="166" formatCode="\₹#,##0.00;&quot;(₹&quot;#,##0.00\);\-"/>
    <numFmt numFmtId="167" formatCode="0.00%;\(0.00%\);\-"/>
    <numFmt numFmtId="168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540</v>
      </c>
      <c r="D6" s="7"/>
    </row>
    <row r="7" customFormat="false" ht="15" hidden="false" customHeight="false" outlineLevel="0" collapsed="false">
      <c r="B7" s="5" t="s">
        <v>5</v>
      </c>
      <c r="C7" s="6" t="n">
        <v>0</v>
      </c>
      <c r="D7" s="7"/>
    </row>
    <row r="8" customFormat="false" ht="15" hidden="false" customHeight="false" outlineLevel="0" collapsed="false">
      <c r="B8" s="5" t="s">
        <v>6</v>
      </c>
      <c r="C8" s="6" t="n">
        <v>12</v>
      </c>
      <c r="D8" s="7"/>
    </row>
    <row r="9" customFormat="false" ht="15" hidden="false" customHeight="false" outlineLevel="0" collapsed="false">
      <c r="B9" s="5" t="s">
        <v>7</v>
      </c>
      <c r="C9" s="6" t="n">
        <v>0.6</v>
      </c>
      <c r="D9" s="7" t="s">
        <v>8</v>
      </c>
    </row>
    <row r="10" customFormat="false" ht="15" hidden="false" customHeight="false" outlineLevel="0" collapsed="false">
      <c r="B10" s="5" t="s">
        <v>9</v>
      </c>
      <c r="C10" s="8" t="n">
        <v>900</v>
      </c>
      <c r="D10" s="7"/>
    </row>
    <row r="11" customFormat="false" ht="15" hidden="false" customHeight="false" outlineLevel="0" collapsed="false">
      <c r="B11" s="5" t="s">
        <v>10</v>
      </c>
      <c r="C11" s="8" t="n">
        <v>38</v>
      </c>
      <c r="D11" s="7"/>
    </row>
    <row r="13" customFormat="false" ht="21.75" hidden="false" customHeight="true" outlineLevel="0" collapsed="false">
      <c r="B13" s="4" t="s">
        <v>11</v>
      </c>
      <c r="C13" s="4"/>
      <c r="D13" s="4"/>
    </row>
    <row r="14" customFormat="false" ht="15" hidden="false" customHeight="false" outlineLevel="0" collapsed="false">
      <c r="B14" s="9" t="s">
        <v>12</v>
      </c>
      <c r="C14" s="10" t="n">
        <f aca="false">IFERROR(($C$6-$C$7)/$C$8,0)</f>
        <v>45</v>
      </c>
      <c r="D14" s="11"/>
    </row>
    <row r="15" customFormat="false" ht="15" hidden="false" customHeight="false" outlineLevel="0" collapsed="false">
      <c r="B15" s="12" t="s">
        <v>13</v>
      </c>
      <c r="C15" s="13" t="n">
        <f aca="false">IFERROR(($C$6-$C$7)/($C$8+$C$9),0)</f>
        <v>42.8571428571429</v>
      </c>
      <c r="D15" s="14" t="s">
        <v>14</v>
      </c>
    </row>
    <row r="16" customFormat="false" ht="15" hidden="false" customHeight="false" outlineLevel="0" collapsed="false">
      <c r="B16" s="12" t="s">
        <v>15</v>
      </c>
      <c r="C16" s="15" t="n">
        <f aca="false">IFERROR($C$15/$C$14-1,0)</f>
        <v>-0.0476190476190476</v>
      </c>
      <c r="D16" s="14"/>
    </row>
    <row r="17" customFormat="false" ht="15" hidden="false" customHeight="false" outlineLevel="0" collapsed="false">
      <c r="B17" s="12" t="s">
        <v>16</v>
      </c>
      <c r="C17" s="15" t="n">
        <f aca="false">IFERROR($C$14/$C$11-1,0)</f>
        <v>0.184210526315789</v>
      </c>
      <c r="D17" s="14"/>
    </row>
    <row r="18" customFormat="false" ht="15" hidden="false" customHeight="false" outlineLevel="0" collapsed="false">
      <c r="B18" s="12" t="s">
        <v>17</v>
      </c>
      <c r="C18" s="16" t="n">
        <f aca="false">IFERROR($C$10/$C$14,0)</f>
        <v>20</v>
      </c>
      <c r="D18" s="14"/>
    </row>
    <row r="19" customFormat="false" ht="15" hidden="false" customHeight="false" outlineLevel="0" collapsed="false">
      <c r="B19" s="12" t="s">
        <v>18</v>
      </c>
      <c r="C19" s="16" t="n">
        <f aca="false">IFERROR($C$10/$C$15,0)</f>
        <v>21</v>
      </c>
      <c r="D19" s="14"/>
    </row>
    <row r="20" customFormat="false" ht="15" hidden="false" customHeight="false" outlineLevel="0" collapsed="false">
      <c r="B20" s="12" t="s">
        <v>19</v>
      </c>
      <c r="C20" s="15" t="n">
        <f aca="false">IFERROR($C$14/$C$10,0)</f>
        <v>0.05</v>
      </c>
      <c r="D20" s="14"/>
    </row>
    <row r="21" customFormat="false" ht="15" hidden="false" customHeight="false" outlineLevel="0" collapsed="false">
      <c r="B21" s="12" t="s">
        <v>20</v>
      </c>
      <c r="C21" s="17" t="n">
        <f aca="false">$C$10*$C$8</f>
        <v>10800</v>
      </c>
      <c r="D21" s="14"/>
    </row>
    <row r="22" customFormat="false" ht="15" hidden="false" customHeight="false" outlineLevel="0" collapsed="false">
      <c r="B22" s="12" t="s">
        <v>21</v>
      </c>
      <c r="C22" s="13" t="n">
        <f aca="false">$C$14*(1+$C$17)^5</f>
        <v>104.798990582061</v>
      </c>
      <c r="D22" s="14"/>
    </row>
    <row r="24" customFormat="false" ht="21.75" hidden="false" customHeight="true" outlineLevel="0" collapsed="false">
      <c r="B24" s="4" t="s">
        <v>22</v>
      </c>
      <c r="C24" s="4"/>
      <c r="D24" s="4"/>
    </row>
    <row r="25" customFormat="false" ht="15" hidden="false" customHeight="true" outlineLevel="0" collapsed="false">
      <c r="B25" s="18" t="s">
        <v>23</v>
      </c>
      <c r="C25" s="18"/>
      <c r="D25" s="18"/>
    </row>
    <row r="26" customFormat="false" ht="15" hidden="false" customHeight="true" outlineLevel="0" collapsed="false">
      <c r="B26" s="18" t="s">
        <v>24</v>
      </c>
      <c r="C26" s="18"/>
      <c r="D26" s="18"/>
    </row>
    <row r="27" customFormat="false" ht="15" hidden="false" customHeight="true" outlineLevel="0" collapsed="false">
      <c r="B27" s="18" t="s">
        <v>25</v>
      </c>
      <c r="C27" s="18"/>
      <c r="D27" s="18"/>
    </row>
    <row r="28" customFormat="false" ht="15" hidden="false" customHeight="true" outlineLevel="0" collapsed="false">
      <c r="B28" s="18" t="s">
        <v>26</v>
      </c>
      <c r="C28" s="18"/>
      <c r="D28" s="18"/>
    </row>
    <row r="30" customFormat="false" ht="19.5" hidden="false" customHeight="true" outlineLevel="0" collapsed="false">
      <c r="B30" s="19" t="s">
        <v>27</v>
      </c>
      <c r="C30" s="19"/>
      <c r="D30" s="19"/>
    </row>
  </sheetData>
  <mergeCells count="11">
    <mergeCell ref="B1:D1"/>
    <mergeCell ref="B2:D2"/>
    <mergeCell ref="B3:D3"/>
    <mergeCell ref="B5:D5"/>
    <mergeCell ref="B13:D13"/>
    <mergeCell ref="B24:D24"/>
    <mergeCell ref="B25:D25"/>
    <mergeCell ref="B26:D26"/>
    <mergeCell ref="B27:D27"/>
    <mergeCell ref="B28:D28"/>
    <mergeCell ref="B30:D30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