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 Rat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<sst xmlns="http://schemas.openxmlformats.org/spreadsheetml/2006/main" count="30" uniqueCount="30">
  <si>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PE Ratio Calculator</t>
  </si>
  <si>
    <t xml:space="preserve">STOCK MARKET   •   THE 21 CODES OF WEALTH   •   PRATYUSH GOEL</t>
  </si>
  <si>
    <t xml:space="preserve">Price to Earnings — how many years of current profit you are paying for, plus PEG and earnings yield.</t>
  </si>
  <si>
    <t xml:space="preserve">STEP 1  —  ENTER YOUR NUMBERS  (edit the shaded cells only)</t>
  </si>
  <si>
    <t xml:space="preserve">Share price</t>
  </si>
  <si>
    <t xml:space="preserve">Earnings per share (trailing)</t>
  </si>
  <si>
    <t xml:space="preserve">Expected EPS next year</t>
  </si>
  <si>
    <t xml:space="preserve">Expected earnings growth rate</t>
  </si>
  <si>
    <t xml:space="preserve">Industry average PE</t>
  </si>
  <si>
    <t xml:space="preserve">Number of shares outstanding (crore)</t>
  </si>
  <si>
    <t xml:space="preserve">STEP 2  —  YOUR RESULTS  (calculated automatically)</t>
  </si>
  <si>
    <t xml:space="preserve">TRAILING PE RATIO</t>
  </si>
  <si>
    <t xml:space="preserve">Years of current earnings you are paying</t>
  </si>
  <si>
    <t xml:space="preserve">Forward PE ratio</t>
  </si>
  <si>
    <t xml:space="preserve">Earnings yield</t>
  </si>
  <si>
    <t xml:space="preserve">The inverse of PE — compare it to FD rates</t>
  </si>
  <si>
    <t xml:space="preserve">PEG ratio</t>
  </si>
  <si>
    <t xml:space="preserve">Below 1 suggests growth is cheap</t>
  </si>
  <si>
    <t xml:space="preserve">Premium / (discount) to industry</t>
  </si>
  <si>
    <t xml:space="preserve">Fair price at industry PE</t>
  </si>
  <si>
    <t xml:space="preserve">Upside / (downside) to that price</t>
  </si>
  <si>
    <t xml:space="preserve">Market capitalisation (₹ crore)</t>
  </si>
  <si>
    <t xml:space="preserve">Total earnings (₹ crore)</t>
  </si>
  <si>
    <t xml:space="preserve">Verdict on valuation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</si>
  <si>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</si>
  <si>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</si>
  <si>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</si>
  <si>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</si>
  <si>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PE is only comparable within the same industry, and only when earnings are stable and real.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</si>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</sst>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.00;&quot;(₹&quot;#,##0.00\);\-"/>
    <numFmt numFmtId="166" formatCode="0.00%;\(0.00%\);\-"/>
    <numFmt numFmtId="167" formatCode="#,##0.00;\(#,##0.00\);\-"/>
    <numFmt numFmtId="168" formatCode="0.00\x"/>
    <numFmt numFmtId="169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900</v>
      </c>
      <c r="D6" s="7"/>
    </row>
    <row r="7" customFormat="false" ht="15" hidden="false" customHeight="false" outlineLevel="0" collapsed="false">
      <c r="B7" s="5" t="s">
        <v>5</v>
      </c>
      <c r="C7" s="6" t="n">
        <v>45</v>
      </c>
      <c r="D7" s="7"/>
    </row>
    <row r="8" customFormat="false" ht="15" hidden="false" customHeight="false" outlineLevel="0" collapsed="false">
      <c r="B8" s="5" t="s">
        <v>6</v>
      </c>
      <c r="C8" s="6" t="n">
        <v>52</v>
      </c>
      <c r="D8" s="7"/>
    </row>
    <row r="9" customFormat="false" ht="15" hidden="false" customHeight="false" outlineLevel="0" collapsed="false">
      <c r="B9" s="5" t="s">
        <v>7</v>
      </c>
      <c r="C9" s="8" t="n">
        <v>0.15</v>
      </c>
      <c r="D9" s="7"/>
    </row>
    <row r="10" customFormat="false" ht="15" hidden="false" customHeight="false" outlineLevel="0" collapsed="false">
      <c r="B10" s="5" t="s">
        <v>8</v>
      </c>
      <c r="C10" s="9" t="n">
        <v>28</v>
      </c>
      <c r="D10" s="7"/>
    </row>
    <row r="11" customFormat="false" ht="15" hidden="false" customHeight="false" outlineLevel="0" collapsed="false">
      <c r="B11" s="5" t="s">
        <v>9</v>
      </c>
      <c r="C11" s="9" t="n">
        <v>12</v>
      </c>
      <c r="D11" s="7"/>
    </row>
    <row r="13" customFormat="false" ht="21.75" hidden="false" customHeight="true" outlineLevel="0" collapsed="false">
      <c r="B13" s="4" t="s">
        <v>10</v>
      </c>
      <c r="C13" s="4"/>
      <c r="D13" s="4"/>
    </row>
    <row r="14" customFormat="false" ht="15" hidden="false" customHeight="false" outlineLevel="0" collapsed="false">
      <c r="B14" s="10" t="s">
        <v>11</v>
      </c>
      <c r="C14" s="11" t="n">
        <f aca="false">IFERROR($C$6/$C$7,0)</f>
        <v>20</v>
      </c>
      <c r="D14" s="12" t="s">
        <v>12</v>
      </c>
    </row>
    <row r="15" customFormat="false" ht="15" hidden="false" customHeight="false" outlineLevel="0" collapsed="false">
      <c r="B15" s="13" t="s">
        <v>13</v>
      </c>
      <c r="C15" s="14" t="n">
        <f aca="false">IFERROR($C$6/$C$8,0)</f>
        <v>17.3076923076923</v>
      </c>
      <c r="D15" s="15"/>
    </row>
    <row r="16" customFormat="false" ht="15" hidden="false" customHeight="false" outlineLevel="0" collapsed="false">
      <c r="B16" s="13" t="s">
        <v>14</v>
      </c>
      <c r="C16" s="16" t="n">
        <f aca="false">IFERROR($C$7/$C$6,0)</f>
        <v>0.05</v>
      </c>
      <c r="D16" s="15" t="s">
        <v>15</v>
      </c>
    </row>
    <row r="17" customFormat="false" ht="15" hidden="false" customHeight="false" outlineLevel="0" collapsed="false">
      <c r="B17" s="13" t="s">
        <v>16</v>
      </c>
      <c r="C17" s="17" t="n">
        <f aca="false">IFERROR($C$14/($C$9*100),0)</f>
        <v>1.33333333333333</v>
      </c>
      <c r="D17" s="15" t="s">
        <v>17</v>
      </c>
    </row>
    <row r="18" customFormat="false" ht="15" hidden="false" customHeight="false" outlineLevel="0" collapsed="false">
      <c r="B18" s="13" t="s">
        <v>18</v>
      </c>
      <c r="C18" s="16" t="n">
        <f aca="false">IFERROR($C$14/$C$10-1,0)</f>
        <v>-0.285714285714286</v>
      </c>
      <c r="D18" s="15"/>
    </row>
    <row r="19" customFormat="false" ht="15" hidden="false" customHeight="false" outlineLevel="0" collapsed="false">
      <c r="B19" s="13" t="s">
        <v>19</v>
      </c>
      <c r="C19" s="18" t="n">
        <f aca="false">$C$10*$C$7</f>
        <v>1260</v>
      </c>
      <c r="D19" s="15"/>
    </row>
    <row r="20" customFormat="false" ht="15" hidden="false" customHeight="false" outlineLevel="0" collapsed="false">
      <c r="B20" s="13" t="s">
        <v>20</v>
      </c>
      <c r="C20" s="16" t="n">
        <f aca="false">IFERROR($C$19/$C$6-1,0)</f>
        <v>0.4</v>
      </c>
      <c r="D20" s="15"/>
    </row>
    <row r="21" customFormat="false" ht="15" hidden="false" customHeight="false" outlineLevel="0" collapsed="false">
      <c r="B21" s="13" t="s">
        <v>21</v>
      </c>
      <c r="C21" s="17" t="n">
        <f aca="false">$C$6*$C$11</f>
        <v>10800</v>
      </c>
      <c r="D21" s="15"/>
    </row>
    <row r="22" customFormat="false" ht="15" hidden="false" customHeight="false" outlineLevel="0" collapsed="false">
      <c r="B22" s="13" t="s">
        <v>22</v>
      </c>
      <c r="C22" s="17" t="n">
        <f aca="false">$C$7*$C$11</f>
        <v>540</v>
      </c>
      <c r="D22" s="15"/>
    </row>
    <row r="23" customFormat="false" ht="15" hidden="false" customHeight="false" outlineLevel="0" collapsed="false">
      <c r="B23" s="13" t="s">
        <v>23</v>
      </c>
      <c r="C23" s="19" t="str">
        <f aca="false">IF($C$14&lt;=0,"No earnings — PE is meaningless",IF($C$14&lt;$C$10*0.7,"Cheaper than peers",IF($C$14&lt;$C$10*1.3,"In line with peers","Expensive versus peers")))</f>
        <v>In line with peers</v>
      </c>
      <c r="D23" s="15"/>
    </row>
    <row r="25" customFormat="false" ht="21.75" hidden="false" customHeight="true" outlineLevel="0" collapsed="false">
      <c r="B25" s="4" t="s">
        <v>24</v>
      </c>
      <c r="C25" s="4"/>
      <c r="D25" s="4"/>
    </row>
    <row r="26" customFormat="false" ht="15" hidden="false" customHeight="true" outlineLevel="0" collapsed="false">
      <c r="B26" s="20" t="s">
        <v>25</v>
      </c>
      <c r="C26" s="20"/>
      <c r="D26" s="20"/>
    </row>
    <row r="27" customFormat="false" ht="15" hidden="false" customHeight="true" outlineLevel="0" collapsed="false">
      <c r="B27" s="20" t="s">
        <v>26</v>
      </c>
      <c r="C27" s="20"/>
      <c r="D27" s="20"/>
    </row>
    <row r="28" customFormat="false" ht="15" hidden="false" customHeight="true" outlineLevel="0" collapsed="false">
      <c r="B28" s="20" t="s">
        <v>27</v>
      </c>
      <c r="C28" s="20"/>
      <c r="D28" s="20"/>
    </row>
    <row r="29" customFormat="false" ht="15" hidden="false" customHeight="true" outlineLevel="0" collapsed="false">
      <c r="B29" s="20" t="s">
        <v>28</v>
      </c>
      <c r="C29" s="20"/>
      <c r="D29" s="20"/>
    </row>
    <row r="31" customFormat="false" ht="19.5" hidden="false" customHeight="true" outlineLevel="0" collapsed="false">
      <c r="B31" s="21" t="s">
        <v>29</v>
      </c>
      <c r="C31" s="21"/>
      <c r="D31" s="21"/>
    </row>
  </sheetData>
  <mergeCells count="11">
    <mergeCell ref="B1:D1"/>
    <mergeCell ref="B2:D2"/>
    <mergeCell ref="B3:D3"/>
    <mergeCell ref="B5:D5"/>
    <mergeCell ref="B13:D13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