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viden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<sst xmlns="http://schemas.openxmlformats.org/spreadsheetml/2006/main" count="36" uniqueCount="36">
  <si>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Dividend Calculator</t>
  </si>
  <si>
    <t xml:space="preserve">STOCK MARKET   •   THE 21 CODES OF WEALTH   •   PRATYUSH GOEL</t>
  </si>
  <si>
    <t xml:space="preserve">Total dividend income from a holding, after TDS and tax, and what it becomes if you reinvest it.</t>
  </si>
  <si>
    <t xml:space="preserve">STEP 1  —  ENTER YOUR NUMBERS  (edit the shaded cells only)</t>
  </si>
  <si>
    <t xml:space="preserve">Number of shares</t>
  </si>
  <si>
    <t xml:space="preserve">Dividend per share (annual)</t>
  </si>
  <si>
    <t xml:space="preserve">Dividend payouts per year</t>
  </si>
  <si>
    <t xml:space="preserve">1 = annual, 2 = half-yearly, 4 = quarterly</t>
  </si>
  <si>
    <t xml:space="preserve">Share price</t>
  </si>
  <si>
    <t xml:space="preserve">Your income tax slab rate</t>
  </si>
  <si>
    <t xml:space="preserve">Dividends are taxed at your slab</t>
  </si>
  <si>
    <t xml:space="preserve">TDS rate deducted by company</t>
  </si>
  <si>
    <t xml:space="preserve">10% above ₹10,000 a year</t>
  </si>
  <si>
    <t xml:space="preserve">Expected dividend growth</t>
  </si>
  <si>
    <t xml:space="preserve">Years to project</t>
  </si>
  <si>
    <t xml:space="preserve">Reinvestment return</t>
  </si>
  <si>
    <t xml:space="preserve">If you reinvest dividends</t>
  </si>
  <si>
    <t xml:space="preserve">STEP 2  —  YOUR RESULTS  (calculated automatically)</t>
  </si>
  <si>
    <t xml:space="preserve">Gross annual dividend</t>
  </si>
  <si>
    <t xml:space="preserve">Dividend per payout</t>
  </si>
  <si>
    <t xml:space="preserve">TDS deducted</t>
  </si>
  <si>
    <t xml:space="preserve">Total tax payable at your slab</t>
  </si>
  <si>
    <t xml:space="preserve">NET DIVIDEND IN HAND (annual)</t>
  </si>
  <si>
    <t xml:space="preserve">Net monthly dividend income</t>
  </si>
  <si>
    <t xml:space="preserve">Dividend yield</t>
  </si>
  <si>
    <t xml:space="preserve">Post-tax yield</t>
  </si>
  <si>
    <t xml:space="preserve">Gross dividends over the period</t>
  </si>
  <si>
    <t xml:space="preserve">Net dividends over the period</t>
  </si>
  <si>
    <t xml:space="preserve">Value if net dividends are reinvested</t>
  </si>
  <si>
    <t xml:space="preserve">Extra created by reinvesting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</si>
  <si>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</si>
  <si>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</si>
  <si>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</si>
  <si>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</si>
  <si>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Since 2020 dividends are taxed in the investor's hands at slab rate; TDS is only an advance deduction you adjust later.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</si>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</sst>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.00;&quot;(₹&quot;#,##0.00\);\-"/>
    <numFmt numFmtId="167" formatCode="0.00%;\(0.00%\);\-"/>
    <numFmt numFmtId="168" formatCode="\₹#,##0;&quot;(₹&quot;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</v>
      </c>
      <c r="D6" s="7"/>
    </row>
    <row r="7" customFormat="false" ht="15" hidden="false" customHeight="false" outlineLevel="0" collapsed="false">
      <c r="B7" s="5" t="s">
        <v>5</v>
      </c>
      <c r="C7" s="8" t="n">
        <v>25</v>
      </c>
      <c r="D7" s="7"/>
    </row>
    <row r="8" customFormat="false" ht="15" hidden="false" customHeight="false" outlineLevel="0" collapsed="false">
      <c r="B8" s="5" t="s">
        <v>6</v>
      </c>
      <c r="C8" s="6" t="n">
        <v>2</v>
      </c>
      <c r="D8" s="7" t="s">
        <v>7</v>
      </c>
    </row>
    <row r="9" customFormat="false" ht="15" hidden="false" customHeight="false" outlineLevel="0" collapsed="false">
      <c r="B9" s="5" t="s">
        <v>8</v>
      </c>
      <c r="C9" s="8" t="n">
        <v>900</v>
      </c>
      <c r="D9" s="7"/>
    </row>
    <row r="10" customFormat="false" ht="15" hidden="false" customHeight="false" outlineLevel="0" collapsed="false">
      <c r="B10" s="5" t="s">
        <v>9</v>
      </c>
      <c r="C10" s="9" t="n">
        <v>0.3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9" t="n">
        <v>0.1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9" t="n">
        <v>0.08</v>
      </c>
      <c r="D12" s="7"/>
    </row>
    <row r="13" customFormat="false" ht="15" hidden="false" customHeight="false" outlineLevel="0" collapsed="false">
      <c r="B13" s="5" t="s">
        <v>14</v>
      </c>
      <c r="C13" s="6" t="n">
        <v>15</v>
      </c>
      <c r="D13" s="7"/>
    </row>
    <row r="14" customFormat="false" ht="15" hidden="false" customHeight="false" outlineLevel="0" collapsed="false">
      <c r="B14" s="5" t="s">
        <v>15</v>
      </c>
      <c r="C14" s="9" t="n">
        <v>0.12</v>
      </c>
      <c r="D14" s="7" t="s">
        <v>16</v>
      </c>
    </row>
    <row r="16" customFormat="false" ht="21.75" hidden="false" customHeight="true" outlineLevel="0" collapsed="false">
      <c r="B16" s="4" t="s">
        <v>17</v>
      </c>
      <c r="C16" s="4"/>
      <c r="D16" s="4"/>
    </row>
    <row r="17" customFormat="false" ht="15" hidden="false" customHeight="false" outlineLevel="0" collapsed="false">
      <c r="B17" s="10" t="s">
        <v>18</v>
      </c>
      <c r="C17" s="11" t="n">
        <f aca="false">$C$6*$C$7</f>
        <v>25000</v>
      </c>
      <c r="D17" s="12"/>
    </row>
    <row r="18" customFormat="false" ht="15" hidden="false" customHeight="false" outlineLevel="0" collapsed="false">
      <c r="B18" s="10" t="s">
        <v>19</v>
      </c>
      <c r="C18" s="11" t="n">
        <f aca="false">IFERROR($C$17/$C$8,0)</f>
        <v>12500</v>
      </c>
      <c r="D18" s="12"/>
    </row>
    <row r="19" customFormat="false" ht="15" hidden="false" customHeight="false" outlineLevel="0" collapsed="false">
      <c r="B19" s="10" t="s">
        <v>20</v>
      </c>
      <c r="C19" s="11" t="n">
        <f aca="false">$C$17*$C$11</f>
        <v>2500</v>
      </c>
      <c r="D19" s="12"/>
    </row>
    <row r="20" customFormat="false" ht="15" hidden="false" customHeight="false" outlineLevel="0" collapsed="false">
      <c r="B20" s="10" t="s">
        <v>21</v>
      </c>
      <c r="C20" s="11" t="n">
        <f aca="false">$C$17*$C$10</f>
        <v>7500</v>
      </c>
      <c r="D20" s="12"/>
    </row>
    <row r="21" customFormat="false" ht="15" hidden="false" customHeight="false" outlineLevel="0" collapsed="false">
      <c r="B21" s="13" t="s">
        <v>22</v>
      </c>
      <c r="C21" s="14" t="n">
        <f aca="false">$C$17-$C$20</f>
        <v>17500</v>
      </c>
      <c r="D21" s="15"/>
    </row>
    <row r="22" customFormat="false" ht="15" hidden="false" customHeight="false" outlineLevel="0" collapsed="false">
      <c r="B22" s="10" t="s">
        <v>23</v>
      </c>
      <c r="C22" s="11" t="n">
        <f aca="false">$C$21/12</f>
        <v>1458.33333333333</v>
      </c>
      <c r="D22" s="12"/>
    </row>
    <row r="23" customFormat="false" ht="15" hidden="false" customHeight="false" outlineLevel="0" collapsed="false">
      <c r="B23" s="10" t="s">
        <v>24</v>
      </c>
      <c r="C23" s="16" t="n">
        <f aca="false">IFERROR($C$7/$C$9,0)</f>
        <v>0.0277777777777778</v>
      </c>
      <c r="D23" s="12"/>
    </row>
    <row r="24" customFormat="false" ht="15" hidden="false" customHeight="false" outlineLevel="0" collapsed="false">
      <c r="B24" s="10" t="s">
        <v>25</v>
      </c>
      <c r="C24" s="16" t="n">
        <f aca="false">IFERROR($C$21/($C$6*$C$9),0)</f>
        <v>0.0194444444444444</v>
      </c>
      <c r="D24" s="12"/>
    </row>
    <row r="25" customFormat="false" ht="15" hidden="false" customHeight="false" outlineLevel="0" collapsed="false">
      <c r="B25" s="10" t="s">
        <v>26</v>
      </c>
      <c r="C25" s="11" t="n">
        <f aca="false">IF($C$12=0,$C$17*$C$13,$C$17*((1+$C$12)^$C$13-1)/$C$12)</f>
        <v>678802.84818696</v>
      </c>
      <c r="D25" s="12"/>
    </row>
    <row r="26" customFormat="false" ht="15" hidden="false" customHeight="false" outlineLevel="0" collapsed="false">
      <c r="B26" s="10" t="s">
        <v>27</v>
      </c>
      <c r="C26" s="11" t="n">
        <f aca="false">$C$25*(1-$C$10)</f>
        <v>475161.993730872</v>
      </c>
      <c r="D26" s="12"/>
    </row>
    <row r="27" customFormat="false" ht="15" hidden="false" customHeight="false" outlineLevel="0" collapsed="false">
      <c r="B27" s="10" t="s">
        <v>28</v>
      </c>
      <c r="C27" s="11" t="n">
        <f aca="false">IF(ABS($C$14-$C$12)&lt;0.0000001,$C$21*$C$13*(1+$C$14)^($C$13-1),$C$21*((1+$C$14)^$C$13-(1+$C$12)^$C$13)/($C$14-$C$12))</f>
        <v>1006861.03221321</v>
      </c>
      <c r="D27" s="12"/>
    </row>
    <row r="28" customFormat="false" ht="15" hidden="false" customHeight="false" outlineLevel="0" collapsed="false">
      <c r="B28" s="10" t="s">
        <v>29</v>
      </c>
      <c r="C28" s="11" t="n">
        <f aca="false">$C$27-$C$26</f>
        <v>531699.038482342</v>
      </c>
      <c r="D28" s="12"/>
    </row>
    <row r="30" customFormat="false" ht="21.75" hidden="false" customHeight="true" outlineLevel="0" collapsed="false">
      <c r="B30" s="4" t="s">
        <v>30</v>
      </c>
      <c r="C30" s="4"/>
      <c r="D30" s="4"/>
    </row>
    <row r="31" customFormat="false" ht="15" hidden="false" customHeight="true" outlineLevel="0" collapsed="false">
      <c r="B31" s="17" t="s">
        <v>31</v>
      </c>
      <c r="C31" s="17"/>
      <c r="D31" s="17"/>
    </row>
    <row r="32" customFormat="false" ht="15" hidden="false" customHeight="true" outlineLevel="0" collapsed="false">
      <c r="B32" s="17" t="s">
        <v>32</v>
      </c>
      <c r="C32" s="17"/>
      <c r="D32" s="17"/>
    </row>
    <row r="33" customFormat="false" ht="15" hidden="false" customHeight="true" outlineLevel="0" collapsed="false">
      <c r="B33" s="17" t="s">
        <v>33</v>
      </c>
      <c r="C33" s="17"/>
      <c r="D33" s="17"/>
    </row>
    <row r="34" customFormat="false" ht="27.75" hidden="false" customHeight="true" outlineLevel="0" collapsed="false">
      <c r="B34" s="17" t="s">
        <v>34</v>
      </c>
      <c r="C34" s="17"/>
      <c r="D34" s="17"/>
    </row>
    <row r="36" customFormat="false" ht="19.5" hidden="false" customHeight="true" outlineLevel="0" collapsed="false">
      <c r="B36" s="18" t="s">
        <v>35</v>
      </c>
      <c r="C36" s="18"/>
      <c r="D36" s="18"/>
    </row>
  </sheetData>
  <mergeCells count="11">
    <mergeCell ref="B1:D1"/>
    <mergeCell ref="B2:D2"/>
    <mergeCell ref="B3:D3"/>
    <mergeCell ref="B5:D5"/>
    <mergeCell ref="B16:D16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