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reak Eve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<sst xmlns="http://schemas.openxmlformats.org/spreadsheetml/2006/main" count="31" uniqueCount="31">
  <si>
    <t xml:space="preserve">Break Even Price Calculator</t>
  </si>
  <si>
    <t xml:space="preserve">STOCK MARKET   •   THE 21 CODES OF WEALTH   •   PRATYUSH GOEL</t>
  </si>
  <si>
    <t xml:space="preserve">The exact price at which you stop losing money — and the price you need for the profit you actually want.</t>
  </si>
  <si>
    <t xml:space="preserve">STEP 1  —  ENTER YOUR NUMBERS  (edit the shaded cells only)</t>
  </si>
  <si>
    <t xml:space="preserve">Buy price per share</t>
  </si>
  <si>
    <t xml:space="preserve">Quantity</t>
  </si>
  <si>
    <t xml:space="preserve">Total charges to buy</t>
  </si>
  <si>
    <t xml:space="preserve">Brokerage, stamp duty, GST</t>
  </si>
  <si>
    <t xml:space="preserve">Estimated charges to sell</t>
  </si>
  <si>
    <t xml:space="preserve">Brokerage, STT, GST</t>
  </si>
  <si>
    <t xml:space="preserve">Profit you want (rupees)</t>
  </si>
  <si>
    <t xml:space="preserve">Tax rate on gains</t>
  </si>
  <si>
    <t xml:space="preserve">STEP 2  —  YOUR RESULTS  (calculated automatically)</t>
  </si>
  <si>
    <t xml:space="preserve">Total cost of the position</t>
  </si>
  <si>
    <t xml:space="preserve">BREAK-EVEN PRICE</t>
  </si>
  <si>
    <t xml:space="preserve">Sell above this to stop losing</t>
  </si>
  <si>
    <t xml:space="preserve">Move needed from buy price</t>
  </si>
  <si>
    <t xml:space="preserve">Price needed for your target profit</t>
  </si>
  <si>
    <t xml:space="preserve">After tax</t>
  </si>
  <si>
    <t xml:space="preserve">Move needed for target profit</t>
  </si>
  <si>
    <t xml:space="preserve">Sale value at break-even</t>
  </si>
  <si>
    <t xml:space="preserve">Total charges round trip</t>
  </si>
  <si>
    <t xml:space="preserve">Charges as share of capital</t>
  </si>
  <si>
    <t xml:space="preserve">Price at which you lose 10%</t>
  </si>
  <si>
    <t xml:space="preserve">A sensible stop-loss reference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</si>
  <si>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</si>
  <si>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</si>
  <si>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</si>
  <si>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</si>
  <si>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Frequent small trades die from charges, not from bad picks. Watch the charges-to-capital line.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</si>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</sst>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.00;&quot;(₹&quot;#,##0.00\);\-"/>
    <numFmt numFmtId="166" formatCode="#,##0;\(#,##0\);\-"/>
    <numFmt numFmtId="167" formatCode="\₹#,##0;&quot;(₹&quot;#,##0\);\-"/>
    <numFmt numFmtId="168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</v>
      </c>
      <c r="D6" s="7"/>
    </row>
    <row r="7" customFormat="false" ht="15" hidden="false" customHeight="false" outlineLevel="0" collapsed="false">
      <c r="B7" s="5" t="s">
        <v>5</v>
      </c>
      <c r="C7" s="8" t="n">
        <v>200</v>
      </c>
      <c r="D7" s="7"/>
    </row>
    <row r="8" customFormat="false" ht="15" hidden="false" customHeight="false" outlineLevel="0" collapsed="false">
      <c r="B8" s="5" t="s">
        <v>6</v>
      </c>
      <c r="C8" s="9" t="n">
        <v>120</v>
      </c>
      <c r="D8" s="7" t="s">
        <v>7</v>
      </c>
    </row>
    <row r="9" customFormat="false" ht="15" hidden="false" customHeight="false" outlineLevel="0" collapsed="false">
      <c r="B9" s="5" t="s">
        <v>8</v>
      </c>
      <c r="C9" s="9" t="n">
        <v>180</v>
      </c>
      <c r="D9" s="7" t="s">
        <v>9</v>
      </c>
    </row>
    <row r="10" customFormat="false" ht="15" hidden="false" customHeight="false" outlineLevel="0" collapsed="false">
      <c r="B10" s="5" t="s">
        <v>10</v>
      </c>
      <c r="C10" s="9" t="n">
        <v>20000</v>
      </c>
      <c r="D10" s="7"/>
    </row>
    <row r="11" customFormat="false" ht="15" hidden="false" customHeight="false" outlineLevel="0" collapsed="false">
      <c r="B11" s="5" t="s">
        <v>11</v>
      </c>
      <c r="C11" s="10" t="n">
        <v>0.125</v>
      </c>
      <c r="D11" s="7"/>
    </row>
    <row r="13" customFormat="false" ht="21.75" hidden="false" customHeight="true" outlineLevel="0" collapsed="false">
      <c r="B13" s="4" t="s">
        <v>12</v>
      </c>
      <c r="C13" s="4"/>
      <c r="D13" s="4"/>
    </row>
    <row r="14" customFormat="false" ht="15" hidden="false" customHeight="false" outlineLevel="0" collapsed="false">
      <c r="B14" s="11" t="s">
        <v>13</v>
      </c>
      <c r="C14" s="12" t="n">
        <f aca="false">$C$6*$C$7+$C$8</f>
        <v>100120</v>
      </c>
      <c r="D14" s="13"/>
    </row>
    <row r="15" customFormat="false" ht="15" hidden="false" customHeight="false" outlineLevel="0" collapsed="false">
      <c r="B15" s="14" t="s">
        <v>14</v>
      </c>
      <c r="C15" s="15" t="n">
        <f aca="false">IFERROR(($C$14+$C$9)/$C$7,0)</f>
        <v>501.5</v>
      </c>
      <c r="D15" s="16" t="s">
        <v>15</v>
      </c>
    </row>
    <row r="16" customFormat="false" ht="15" hidden="false" customHeight="false" outlineLevel="0" collapsed="false">
      <c r="B16" s="11" t="s">
        <v>16</v>
      </c>
      <c r="C16" s="17" t="n">
        <f aca="false">IFERROR($C$15/$C$6-1,0)</f>
        <v>0.00299999999999989</v>
      </c>
      <c r="D16" s="13"/>
    </row>
    <row r="17" customFormat="false" ht="15" hidden="false" customHeight="false" outlineLevel="0" collapsed="false">
      <c r="B17" s="11" t="s">
        <v>17</v>
      </c>
      <c r="C17" s="18" t="n">
        <f aca="false">IFERROR(($C$14+$C$9+$C$10/(1-$C$11))/$C$7,0)</f>
        <v>615.785714285714</v>
      </c>
      <c r="D17" s="13" t="s">
        <v>18</v>
      </c>
    </row>
    <row r="18" customFormat="false" ht="15" hidden="false" customHeight="false" outlineLevel="0" collapsed="false">
      <c r="B18" s="11" t="s">
        <v>19</v>
      </c>
      <c r="C18" s="17" t="n">
        <f aca="false">IFERROR($C$17/$C$6-1,0)</f>
        <v>0.231571428571429</v>
      </c>
      <c r="D18" s="13"/>
    </row>
    <row r="19" customFormat="false" ht="15" hidden="false" customHeight="false" outlineLevel="0" collapsed="false">
      <c r="B19" s="11" t="s">
        <v>20</v>
      </c>
      <c r="C19" s="12" t="n">
        <f aca="false">$C$15*$C$7</f>
        <v>100300</v>
      </c>
      <c r="D19" s="13"/>
    </row>
    <row r="20" customFormat="false" ht="15" hidden="false" customHeight="false" outlineLevel="0" collapsed="false">
      <c r="B20" s="11" t="s">
        <v>21</v>
      </c>
      <c r="C20" s="12" t="n">
        <f aca="false">$C$8+$C$9</f>
        <v>300</v>
      </c>
      <c r="D20" s="13"/>
    </row>
    <row r="21" customFormat="false" ht="15" hidden="false" customHeight="false" outlineLevel="0" collapsed="false">
      <c r="B21" s="11" t="s">
        <v>22</v>
      </c>
      <c r="C21" s="17" t="n">
        <f aca="false">IFERROR($C$20/$C$14,0)</f>
        <v>0.00299640431482221</v>
      </c>
      <c r="D21" s="13"/>
    </row>
    <row r="22" customFormat="false" ht="15" hidden="false" customHeight="false" outlineLevel="0" collapsed="false">
      <c r="B22" s="11" t="s">
        <v>23</v>
      </c>
      <c r="C22" s="18" t="n">
        <f aca="false">IFERROR(($C$14*0.9-$C$9)/$C$7,0)</f>
        <v>449.64</v>
      </c>
      <c r="D22" s="13" t="s">
        <v>24</v>
      </c>
    </row>
    <row r="24" customFormat="false" ht="21.75" hidden="false" customHeight="true" outlineLevel="0" collapsed="false">
      <c r="B24" s="4" t="s">
        <v>25</v>
      </c>
      <c r="C24" s="4"/>
      <c r="D24" s="4"/>
    </row>
    <row r="25" customFormat="false" ht="15" hidden="false" customHeight="true" outlineLevel="0" collapsed="false">
      <c r="B25" s="19" t="s">
        <v>26</v>
      </c>
      <c r="C25" s="19"/>
      <c r="D25" s="19"/>
    </row>
    <row r="26" customFormat="false" ht="15" hidden="false" customHeight="true" outlineLevel="0" collapsed="false">
      <c r="B26" s="19" t="s">
        <v>27</v>
      </c>
      <c r="C26" s="19"/>
      <c r="D26" s="19"/>
    </row>
    <row r="27" customFormat="false" ht="15" hidden="false" customHeight="true" outlineLevel="0" collapsed="false">
      <c r="B27" s="19" t="s">
        <v>28</v>
      </c>
      <c r="C27" s="19"/>
      <c r="D27" s="19"/>
    </row>
    <row r="28" customFormat="false" ht="15" hidden="false" customHeight="true" outlineLevel="0" collapsed="false">
      <c r="B28" s="19" t="s">
        <v>29</v>
      </c>
      <c r="C28" s="19"/>
      <c r="D28" s="19"/>
    </row>
    <row r="30" customFormat="false" ht="19.5" hidden="false" customHeight="true" outlineLevel="0" collapsed="false">
      <c r="B30" s="20" t="s">
        <v>30</v>
      </c>
      <c r="C30" s="20"/>
      <c r="D30" s="20"/>
    </row>
  </sheetData>
  <mergeCells count="11">
    <mergeCell ref="B1:D1"/>
    <mergeCell ref="B2:D2"/>
    <mergeCell ref="B3:D3"/>
    <mergeCell ref="B5:D5"/>
    <mergeCell ref="B13:D13"/>
    <mergeCell ref="B24:D24"/>
    <mergeCell ref="B25:D25"/>
    <mergeCell ref="B26:D26"/>
    <mergeCell ref="B27:D27"/>
    <mergeCell ref="B28:D28"/>
    <mergeCell ref="B30:D30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