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fit Los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<sst xmlns="http://schemas.openxmlformats.org/spreadsheetml/2006/main" count="44" uniqueCount="44">
  <si>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Profit &amp; Loss Calculator</t>
  </si>
  <si>
    <t xml:space="preserve">STOCK MARKET   •   THE 21 CODES OF WEALTH   •   PRATYUSH GOEL</t>
  </si>
  <si>
    <t xml:space="preserve">Your real trading profit after brokerage, STT, GST, stamp duty and tax — not the number your screen shows.</t>
  </si>
  <si>
    <t xml:space="preserve">STEP 1  —  ENTER YOUR NUMBERS  (edit the shaded cells only)</t>
  </si>
  <si>
    <t xml:space="preserve">Buy price per share</t>
  </si>
  <si>
    <t xml:space="preserve">Sell price per share</t>
  </si>
  <si>
    <t xml:space="preserve">Quantity</t>
  </si>
  <si>
    <t xml:space="preserve">Brokerage per order</t>
  </si>
  <si>
    <t xml:space="preserve">Flat fee, both sides</t>
  </si>
  <si>
    <t xml:space="preserve">STT rate on sell (delivery)</t>
  </si>
  <si>
    <t xml:space="preserve">0.1% for delivery</t>
  </si>
  <si>
    <t xml:space="preserve">Exchange + SEBI charges</t>
  </si>
  <si>
    <t xml:space="preserve">Approximate turnover charge</t>
  </si>
  <si>
    <t xml:space="preserve">Stamp duty on buy</t>
  </si>
  <si>
    <t xml:space="preserve">0.015% for delivery</t>
  </si>
  <si>
    <t xml:space="preserve">Holding period (months)</t>
  </si>
  <si>
    <t xml:space="preserve">Over 12 months = long term for listed equity</t>
  </si>
  <si>
    <t xml:space="preserve">Tax rate to apply</t>
  </si>
  <si>
    <t xml:space="preserve">12.5% LTCG, 20% STCG on listed equity</t>
  </si>
  <si>
    <t xml:space="preserve">STEP 2  —  YOUR RESULTS  (calculated automatically)</t>
  </si>
  <si>
    <t xml:space="preserve">Buy turnover</t>
  </si>
  <si>
    <t xml:space="preserve">Sell turnover</t>
  </si>
  <si>
    <t xml:space="preserve">Gross profit / (loss)</t>
  </si>
  <si>
    <t xml:space="preserve">What your screen shows</t>
  </si>
  <si>
    <t xml:space="preserve">Brokerage (both sides)</t>
  </si>
  <si>
    <t xml:space="preserve">STT</t>
  </si>
  <si>
    <t xml:space="preserve">Exchange &amp; SEBI charges</t>
  </si>
  <si>
    <t xml:space="preserve">Stamp duty</t>
  </si>
  <si>
    <t xml:space="preserve">GST on brokerage &amp; charges (18%)</t>
  </si>
  <si>
    <t xml:space="preserve">Total charges</t>
  </si>
  <si>
    <t xml:space="preserve">Net profit before tax</t>
  </si>
  <si>
    <t xml:space="preserve">Gain type</t>
  </si>
  <si>
    <t xml:space="preserve">Tax payable</t>
  </si>
  <si>
    <t xml:space="preserve">NET PROFIT IN YOUR HAND</t>
  </si>
  <si>
    <t xml:space="preserve">Net return on capital</t>
  </si>
  <si>
    <t xml:space="preserve">Charges as share of gross profit</t>
  </si>
  <si>
    <t xml:space="preserve">Break-even sell price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</si>
  <si>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</si>
  <si>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</si>
  <si>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</si>
  <si>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</si>
  <si>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Charge rates change with regulation and broker. Update the input cells to match your contract note.</t>
  </si>
  <si>
    <t xml:space="preserve">•  Long-term equity gains above the annual exemption are taxed; this sheet applies the rate to the whole gain.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</si>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</sst>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.00;&quot;(₹&quot;#,##0.00\);\-"/>
    <numFmt numFmtId="166" formatCode="#,##0;\(#,##0\);\-"/>
    <numFmt numFmtId="167" formatCode="\₹#,##0;&quot;(₹&quot;#,##0\);\-"/>
    <numFmt numFmtId="168" formatCode="0.00%;\(0.00%\);\-"/>
    <numFmt numFmtId="169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</v>
      </c>
      <c r="D6" s="7"/>
    </row>
    <row r="7" customFormat="false" ht="15" hidden="false" customHeight="false" outlineLevel="0" collapsed="false">
      <c r="B7" s="5" t="s">
        <v>5</v>
      </c>
      <c r="C7" s="6" t="n">
        <v>590</v>
      </c>
      <c r="D7" s="7"/>
    </row>
    <row r="8" customFormat="false" ht="15" hidden="false" customHeight="false" outlineLevel="0" collapsed="false">
      <c r="B8" s="5" t="s">
        <v>6</v>
      </c>
      <c r="C8" s="8" t="n">
        <v>200</v>
      </c>
      <c r="D8" s="7"/>
    </row>
    <row r="9" customFormat="false" ht="15" hidden="false" customHeight="false" outlineLevel="0" collapsed="false">
      <c r="B9" s="5" t="s">
        <v>7</v>
      </c>
      <c r="C9" s="9" t="n">
        <v>20</v>
      </c>
      <c r="D9" s="7" t="s">
        <v>8</v>
      </c>
    </row>
    <row r="10" customFormat="false" ht="15" hidden="false" customHeight="false" outlineLevel="0" collapsed="false">
      <c r="B10" s="5" t="s">
        <v>9</v>
      </c>
      <c r="C10" s="10" t="n">
        <v>0.001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10" t="n">
        <v>3.45E-005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10" t="n">
        <v>0.00015</v>
      </c>
      <c r="D12" s="7" t="s">
        <v>14</v>
      </c>
    </row>
    <row r="13" customFormat="false" ht="15" hidden="false" customHeight="false" outlineLevel="0" collapsed="false">
      <c r="B13" s="5" t="s">
        <v>15</v>
      </c>
      <c r="C13" s="8" t="n">
        <v>15</v>
      </c>
      <c r="D13" s="7" t="s">
        <v>16</v>
      </c>
    </row>
    <row r="14" customFormat="false" ht="15" hidden="false" customHeight="false" outlineLevel="0" collapsed="false">
      <c r="B14" s="5" t="s">
        <v>17</v>
      </c>
      <c r="C14" s="10" t="n">
        <v>0.125</v>
      </c>
      <c r="D14" s="7" t="s">
        <v>18</v>
      </c>
    </row>
    <row r="16" customFormat="false" ht="21.75" hidden="false" customHeight="true" outlineLevel="0" collapsed="false">
      <c r="B16" s="4" t="s">
        <v>19</v>
      </c>
      <c r="C16" s="4"/>
      <c r="D16" s="4"/>
    </row>
    <row r="17" customFormat="false" ht="15" hidden="false" customHeight="false" outlineLevel="0" collapsed="false">
      <c r="B17" s="11" t="s">
        <v>20</v>
      </c>
      <c r="C17" s="12" t="n">
        <f aca="false">$C$6*$C$8</f>
        <v>100000</v>
      </c>
      <c r="D17" s="13"/>
    </row>
    <row r="18" customFormat="false" ht="15" hidden="false" customHeight="false" outlineLevel="0" collapsed="false">
      <c r="B18" s="11" t="s">
        <v>21</v>
      </c>
      <c r="C18" s="12" t="n">
        <f aca="false">$C$7*$C$8</f>
        <v>118000</v>
      </c>
      <c r="D18" s="13"/>
    </row>
    <row r="19" customFormat="false" ht="15" hidden="false" customHeight="false" outlineLevel="0" collapsed="false">
      <c r="B19" s="11" t="s">
        <v>22</v>
      </c>
      <c r="C19" s="12" t="n">
        <f aca="false">$C$18-$C$17</f>
        <v>18000</v>
      </c>
      <c r="D19" s="13" t="s">
        <v>23</v>
      </c>
    </row>
    <row r="20" customFormat="false" ht="15" hidden="false" customHeight="false" outlineLevel="0" collapsed="false">
      <c r="B20" s="11" t="s">
        <v>24</v>
      </c>
      <c r="C20" s="12" t="n">
        <f aca="false">$C$9*2</f>
        <v>40</v>
      </c>
      <c r="D20" s="13"/>
    </row>
    <row r="21" customFormat="false" ht="15" hidden="false" customHeight="false" outlineLevel="0" collapsed="false">
      <c r="B21" s="11" t="s">
        <v>25</v>
      </c>
      <c r="C21" s="12" t="n">
        <f aca="false">$C$18*$C$10</f>
        <v>118</v>
      </c>
      <c r="D21" s="13"/>
    </row>
    <row r="22" customFormat="false" ht="15" hidden="false" customHeight="false" outlineLevel="0" collapsed="false">
      <c r="B22" s="11" t="s">
        <v>26</v>
      </c>
      <c r="C22" s="12" t="n">
        <f aca="false">($C$17+$C$18)*$C$11</f>
        <v>7.521</v>
      </c>
      <c r="D22" s="13"/>
    </row>
    <row r="23" customFormat="false" ht="15" hidden="false" customHeight="false" outlineLevel="0" collapsed="false">
      <c r="B23" s="11" t="s">
        <v>27</v>
      </c>
      <c r="C23" s="12" t="n">
        <f aca="false">$C$17*$C$12</f>
        <v>15</v>
      </c>
      <c r="D23" s="13"/>
    </row>
    <row r="24" customFormat="false" ht="15" hidden="false" customHeight="false" outlineLevel="0" collapsed="false">
      <c r="B24" s="11" t="s">
        <v>28</v>
      </c>
      <c r="C24" s="12" t="n">
        <f aca="false">($C$20+$C$22)*0.18</f>
        <v>8.55378</v>
      </c>
      <c r="D24" s="13"/>
    </row>
    <row r="25" customFormat="false" ht="15" hidden="false" customHeight="false" outlineLevel="0" collapsed="false">
      <c r="B25" s="11" t="s">
        <v>29</v>
      </c>
      <c r="C25" s="12" t="n">
        <f aca="false">$C$20+$C$21+$C$22+$C$23+$C$24</f>
        <v>189.07478</v>
      </c>
      <c r="D25" s="13"/>
    </row>
    <row r="26" customFormat="false" ht="15" hidden="false" customHeight="false" outlineLevel="0" collapsed="false">
      <c r="B26" s="11" t="s">
        <v>30</v>
      </c>
      <c r="C26" s="12" t="n">
        <f aca="false">$C$19-$C$25</f>
        <v>17810.92522</v>
      </c>
      <c r="D26" s="13"/>
    </row>
    <row r="27" customFormat="false" ht="15" hidden="false" customHeight="false" outlineLevel="0" collapsed="false">
      <c r="B27" s="11" t="s">
        <v>31</v>
      </c>
      <c r="C27" s="14" t="str">
        <f aca="false">IF($C$13&gt;12,"Long Term","Short Term")</f>
        <v>Long Term</v>
      </c>
      <c r="D27" s="13"/>
    </row>
    <row r="28" customFormat="false" ht="15" hidden="false" customHeight="false" outlineLevel="0" collapsed="false">
      <c r="B28" s="11" t="s">
        <v>32</v>
      </c>
      <c r="C28" s="12" t="n">
        <f aca="false">MAX(0,$C$26*$C$14)</f>
        <v>2226.3656525</v>
      </c>
      <c r="D28" s="13"/>
    </row>
    <row r="29" customFormat="false" ht="15" hidden="false" customHeight="false" outlineLevel="0" collapsed="false">
      <c r="B29" s="15" t="s">
        <v>33</v>
      </c>
      <c r="C29" s="16" t="n">
        <f aca="false">$C$26-$C$28</f>
        <v>15584.5595675</v>
      </c>
      <c r="D29" s="17"/>
    </row>
    <row r="30" customFormat="false" ht="15" hidden="false" customHeight="false" outlineLevel="0" collapsed="false">
      <c r="B30" s="11" t="s">
        <v>34</v>
      </c>
      <c r="C30" s="18" t="n">
        <f aca="false">IFERROR($C$29/$C$17,0)</f>
        <v>0.155845595675</v>
      </c>
      <c r="D30" s="13"/>
    </row>
    <row r="31" customFormat="false" ht="15" hidden="false" customHeight="false" outlineLevel="0" collapsed="false">
      <c r="B31" s="11" t="s">
        <v>35</v>
      </c>
      <c r="C31" s="18" t="n">
        <f aca="false">IFERROR($C$25/$C$19,0)</f>
        <v>0.0105041544444444</v>
      </c>
      <c r="D31" s="13"/>
    </row>
    <row r="32" customFormat="false" ht="15" hidden="false" customHeight="false" outlineLevel="0" collapsed="false">
      <c r="B32" s="11" t="s">
        <v>36</v>
      </c>
      <c r="C32" s="19" t="n">
        <f aca="false">IFERROR(($C$17+$C$25)/$C$8,0)</f>
        <v>500.9453739</v>
      </c>
      <c r="D32" s="13"/>
    </row>
    <row r="34" customFormat="false" ht="21.75" hidden="false" customHeight="true" outlineLevel="0" collapsed="false">
      <c r="B34" s="4" t="s">
        <v>37</v>
      </c>
      <c r="C34" s="4"/>
      <c r="D34" s="4"/>
    </row>
    <row r="35" customFormat="false" ht="15" hidden="false" customHeight="true" outlineLevel="0" collapsed="false">
      <c r="B35" s="20" t="s">
        <v>38</v>
      </c>
      <c r="C35" s="20"/>
      <c r="D35" s="20"/>
    </row>
    <row r="36" customFormat="false" ht="15" hidden="false" customHeight="true" outlineLevel="0" collapsed="false">
      <c r="B36" s="20" t="s">
        <v>39</v>
      </c>
      <c r="C36" s="20"/>
      <c r="D36" s="20"/>
    </row>
    <row r="37" customFormat="false" ht="15" hidden="false" customHeight="true" outlineLevel="0" collapsed="false">
      <c r="B37" s="20" t="s">
        <v>40</v>
      </c>
      <c r="C37" s="20"/>
      <c r="D37" s="20"/>
    </row>
    <row r="38" customFormat="false" ht="15" hidden="false" customHeight="true" outlineLevel="0" collapsed="false">
      <c r="B38" s="20" t="s">
        <v>41</v>
      </c>
      <c r="C38" s="20"/>
      <c r="D38" s="20"/>
    </row>
    <row r="39" customFormat="false" ht="15" hidden="false" customHeight="true" outlineLevel="0" collapsed="false">
      <c r="B39" s="20" t="s">
        <v>42</v>
      </c>
      <c r="C39" s="20"/>
      <c r="D39" s="20"/>
    </row>
    <row r="41" customFormat="false" ht="19.5" hidden="false" customHeight="true" outlineLevel="0" collapsed="false">
      <c r="B41" s="21" t="s">
        <v>43</v>
      </c>
      <c r="C41" s="21"/>
      <c r="D41" s="21"/>
    </row>
  </sheetData>
  <mergeCells count="12">
    <mergeCell ref="B1:D1"/>
    <mergeCell ref="B2:D2"/>
    <mergeCell ref="B3:D3"/>
    <mergeCell ref="B5:D5"/>
    <mergeCell ref="B16:D16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