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isk Rewar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<sst xmlns="http://schemas.openxmlformats.org/spreadsheetml/2006/main" count="30" uniqueCount="30">
  <si>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Risk Reward Ratio Calculator</t>
  </si>
  <si>
    <t xml:space="preserve">STOCK MARKET   •   THE 21 CODES OF WEALTH   •   PRATYUSH GOEL</t>
  </si>
  <si>
    <t xml:space="preserve">Whether a trade is worth taking, and the win rate you would need for the setup to be profitable over time.</t>
  </si>
  <si>
    <t xml:space="preserve">STEP 1  —  ENTER YOUR NUMBERS  (edit the shaded cells only)</t>
  </si>
  <si>
    <t xml:space="preserve">Entry price</t>
  </si>
  <si>
    <t xml:space="preserve">Stop loss price</t>
  </si>
  <si>
    <t xml:space="preserve">Target price</t>
  </si>
  <si>
    <t xml:space="preserve">Quantity</t>
  </si>
  <si>
    <t xml:space="preserve">Your historical win rate</t>
  </si>
  <si>
    <t xml:space="preserve">Charges per trade (round trip)</t>
  </si>
  <si>
    <t xml:space="preserve">STEP 2  —  YOUR RESULTS  (calculated automatically)</t>
  </si>
  <si>
    <t xml:space="preserve">Risk per share</t>
  </si>
  <si>
    <t xml:space="preserve">Reward per share</t>
  </si>
  <si>
    <t xml:space="preserve">RISK TO REWARD RATIO</t>
  </si>
  <si>
    <t xml:space="preserve">1:this. Above 2 is good</t>
  </si>
  <si>
    <t xml:space="preserve">Total risk on the trade</t>
  </si>
  <si>
    <t xml:space="preserve">Total reward on the trade</t>
  </si>
  <si>
    <t xml:space="preserve">Break-even win rate needed</t>
  </si>
  <si>
    <t xml:space="preserve">Win more often than this and you profit</t>
  </si>
  <si>
    <t xml:space="preserve">Your edge over break-even</t>
  </si>
  <si>
    <t xml:space="preserve">Positive means the setup works for you</t>
  </si>
  <si>
    <t xml:space="preserve">Expected value per trade</t>
  </si>
  <si>
    <t xml:space="preserve">Expected value per 100 trades</t>
  </si>
  <si>
    <t xml:space="preserve">Verdict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</si>
  <si>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</si>
  <si>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</si>
  <si>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</si>
  <si>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</si>
  <si>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1:3 setup only needs a 25% win rate to break even. A 1:1 setup needs 50%. Ratio and win rate must be judged together.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</si>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</sst>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.00;&quot;(₹&quot;#,##0.00\);\-"/>
    <numFmt numFmtId="166" formatCode="#,##0;\(#,##0\);\-"/>
    <numFmt numFmtId="167" formatCode="0.00%;\(0.00%\);\-"/>
    <numFmt numFmtId="168" formatCode="\₹#,##0;&quot;(₹&quot;#,##0\);\-"/>
    <numFmt numFmtId="169" formatCode="0.00\x"/>
    <numFmt numFmtId="170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9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</v>
      </c>
      <c r="D6" s="7"/>
    </row>
    <row r="7" customFormat="false" ht="15" hidden="false" customHeight="false" outlineLevel="0" collapsed="false">
      <c r="B7" s="5" t="s">
        <v>5</v>
      </c>
      <c r="C7" s="6" t="n">
        <v>470</v>
      </c>
      <c r="D7" s="7"/>
    </row>
    <row r="8" customFormat="false" ht="15" hidden="false" customHeight="false" outlineLevel="0" collapsed="false">
      <c r="B8" s="5" t="s">
        <v>6</v>
      </c>
      <c r="C8" s="6" t="n">
        <v>590</v>
      </c>
      <c r="D8" s="7"/>
    </row>
    <row r="9" customFormat="false" ht="15" hidden="false" customHeight="false" outlineLevel="0" collapsed="false">
      <c r="B9" s="5" t="s">
        <v>7</v>
      </c>
      <c r="C9" s="8" t="n">
        <v>200</v>
      </c>
      <c r="D9" s="7"/>
    </row>
    <row r="10" customFormat="false" ht="15" hidden="false" customHeight="false" outlineLevel="0" collapsed="false">
      <c r="B10" s="5" t="s">
        <v>8</v>
      </c>
      <c r="C10" s="9" t="n">
        <v>0.45</v>
      </c>
      <c r="D10" s="7"/>
    </row>
    <row r="11" customFormat="false" ht="15" hidden="false" customHeight="false" outlineLevel="0" collapsed="false">
      <c r="B11" s="5" t="s">
        <v>9</v>
      </c>
      <c r="C11" s="10" t="n">
        <v>200</v>
      </c>
      <c r="D11" s="7"/>
    </row>
    <row r="13" customFormat="false" ht="21.75" hidden="false" customHeight="true" outlineLevel="0" collapsed="false">
      <c r="B13" s="4" t="s">
        <v>10</v>
      </c>
      <c r="C13" s="4"/>
      <c r="D13" s="4"/>
    </row>
    <row r="14" customFormat="false" ht="15" hidden="false" customHeight="false" outlineLevel="0" collapsed="false">
      <c r="B14" s="11" t="s">
        <v>11</v>
      </c>
      <c r="C14" s="12" t="n">
        <f aca="false">ABS($C$6-$C$7)</f>
        <v>30</v>
      </c>
      <c r="D14" s="13"/>
    </row>
    <row r="15" customFormat="false" ht="15" hidden="false" customHeight="false" outlineLevel="0" collapsed="false">
      <c r="B15" s="11" t="s">
        <v>12</v>
      </c>
      <c r="C15" s="12" t="n">
        <f aca="false">ABS($C$8-$C$6)</f>
        <v>90</v>
      </c>
      <c r="D15" s="13"/>
    </row>
    <row r="16" customFormat="false" ht="15" hidden="false" customHeight="false" outlineLevel="0" collapsed="false">
      <c r="B16" s="14" t="s">
        <v>13</v>
      </c>
      <c r="C16" s="15" t="n">
        <f aca="false">IFERROR($C$15/$C$14,0)</f>
        <v>3</v>
      </c>
      <c r="D16" s="16" t="s">
        <v>14</v>
      </c>
    </row>
    <row r="17" customFormat="false" ht="15" hidden="false" customHeight="false" outlineLevel="0" collapsed="false">
      <c r="B17" s="11" t="s">
        <v>15</v>
      </c>
      <c r="C17" s="17" t="n">
        <f aca="false">$C$14*$C$9+$C$11</f>
        <v>6200</v>
      </c>
      <c r="D17" s="13"/>
    </row>
    <row r="18" customFormat="false" ht="15" hidden="false" customHeight="false" outlineLevel="0" collapsed="false">
      <c r="B18" s="11" t="s">
        <v>16</v>
      </c>
      <c r="C18" s="17" t="n">
        <f aca="false">$C$15*$C$9-$C$11</f>
        <v>17800</v>
      </c>
      <c r="D18" s="13"/>
    </row>
    <row r="19" customFormat="false" ht="15" hidden="false" customHeight="false" outlineLevel="0" collapsed="false">
      <c r="B19" s="11" t="s">
        <v>17</v>
      </c>
      <c r="C19" s="18" t="n">
        <f aca="false">IFERROR(1/(1+$C$16),0)</f>
        <v>0.25</v>
      </c>
      <c r="D19" s="13" t="s">
        <v>18</v>
      </c>
    </row>
    <row r="20" customFormat="false" ht="15" hidden="false" customHeight="false" outlineLevel="0" collapsed="false">
      <c r="B20" s="11" t="s">
        <v>19</v>
      </c>
      <c r="C20" s="18" t="n">
        <f aca="false">$C$10-$C$19</f>
        <v>0.2</v>
      </c>
      <c r="D20" s="13" t="s">
        <v>20</v>
      </c>
    </row>
    <row r="21" customFormat="false" ht="15" hidden="false" customHeight="false" outlineLevel="0" collapsed="false">
      <c r="B21" s="11" t="s">
        <v>21</v>
      </c>
      <c r="C21" s="17" t="n">
        <f aca="false">$C$10*$C$18-(1-$C$10)*$C$17</f>
        <v>4600</v>
      </c>
      <c r="D21" s="13"/>
    </row>
    <row r="22" customFormat="false" ht="15" hidden="false" customHeight="false" outlineLevel="0" collapsed="false">
      <c r="B22" s="11" t="s">
        <v>22</v>
      </c>
      <c r="C22" s="17" t="n">
        <f aca="false">$C$21*100</f>
        <v>460000</v>
      </c>
      <c r="D22" s="13"/>
    </row>
    <row r="23" customFormat="false" ht="15" hidden="false" customHeight="false" outlineLevel="0" collapsed="false">
      <c r="B23" s="11" t="s">
        <v>23</v>
      </c>
      <c r="C23" s="19" t="str">
        <f aca="false">IF($C$21&gt;0,"Positive expectancy — worth taking","Negative expectancy — skip or improve the setup")</f>
        <v>Positive expectancy — worth taking</v>
      </c>
      <c r="D23" s="13"/>
    </row>
    <row r="25" customFormat="false" ht="21.75" hidden="false" customHeight="true" outlineLevel="0" collapsed="false">
      <c r="B25" s="4" t="s">
        <v>24</v>
      </c>
      <c r="C25" s="4"/>
      <c r="D25" s="4"/>
    </row>
    <row r="26" customFormat="false" ht="15" hidden="false" customHeight="true" outlineLevel="0" collapsed="false">
      <c r="B26" s="20" t="s">
        <v>25</v>
      </c>
      <c r="C26" s="20"/>
      <c r="D26" s="20"/>
    </row>
    <row r="27" customFormat="false" ht="15" hidden="false" customHeight="true" outlineLevel="0" collapsed="false">
      <c r="B27" s="20" t="s">
        <v>26</v>
      </c>
      <c r="C27" s="20"/>
      <c r="D27" s="20"/>
    </row>
    <row r="28" customFormat="false" ht="15" hidden="false" customHeight="true" outlineLevel="0" collapsed="false">
      <c r="B28" s="20" t="s">
        <v>27</v>
      </c>
      <c r="C28" s="20"/>
      <c r="D28" s="20"/>
    </row>
    <row r="29" customFormat="false" ht="27.75" hidden="false" customHeight="true" outlineLevel="0" collapsed="false">
      <c r="B29" s="20" t="s">
        <v>28</v>
      </c>
      <c r="C29" s="20"/>
      <c r="D29" s="20"/>
    </row>
    <row r="31" customFormat="false" ht="19.5" hidden="false" customHeight="true" outlineLevel="0" collapsed="false">
      <c r="B31" s="21" t="s">
        <v>29</v>
      </c>
      <c r="C31" s="21"/>
      <c r="D31" s="21"/>
    </row>
  </sheetData>
  <mergeCells count="11">
    <mergeCell ref="B1:D1"/>
    <mergeCell ref="B2:D2"/>
    <mergeCell ref="B3:D3"/>
    <mergeCell ref="B5:D5"/>
    <mergeCell ref="B13:D13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