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osition Siz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<sst xmlns="http://schemas.openxmlformats.org/spreadsheetml/2006/main" count="31" uniqueCount="31">
  <si>
    <t xml:space="preserve">Position Size Calculator</t>
  </si>
  <si>
    <t xml:space="preserve">STOCK MARKET   •   THE 21 CODES OF WEALTH   •   PRATYUSH GOEL</t>
  </si>
  <si>
    <t xml:space="preserve">How many shares to buy so that a single trade can never damage your capital. The most important risk tool there is.</t>
  </si>
  <si>
    <t xml:space="preserve">STEP 1  —  ENTER YOUR NUMBERS  (edit the shaded cells only)</t>
  </si>
  <si>
    <t xml:space="preserve">Total trading capital</t>
  </si>
  <si>
    <t xml:space="preserve">Risk per trade</t>
  </si>
  <si>
    <t xml:space="preserve">1-2% is the professional standard</t>
  </si>
  <si>
    <t xml:space="preserve">Entry price</t>
  </si>
  <si>
    <t xml:space="preserve">Stop loss price</t>
  </si>
  <si>
    <t xml:space="preserve">Target price</t>
  </si>
  <si>
    <t xml:space="preserve">Maximum capital in one trade</t>
  </si>
  <si>
    <t xml:space="preserve">Position cap regardless of stop distance</t>
  </si>
  <si>
    <t xml:space="preserve">STEP 2  —  YOUR RESULTS  (calculated automatically)</t>
  </si>
  <si>
    <t xml:space="preserve">Rupee amount you are risking</t>
  </si>
  <si>
    <t xml:space="preserve">Risk per share</t>
  </si>
  <si>
    <t xml:space="preserve">Stop loss distance</t>
  </si>
  <si>
    <t xml:space="preserve">POSITION SIZE (shares)</t>
  </si>
  <si>
    <t xml:space="preserve">Capital deployed in this trade</t>
  </si>
  <si>
    <t xml:space="preserve">Share of total capital</t>
  </si>
  <si>
    <t xml:space="preserve">Actual loss if stop is hit</t>
  </si>
  <si>
    <t xml:space="preserve">Profit if target is hit</t>
  </si>
  <si>
    <t xml:space="preserve">Risk to reward ratio</t>
  </si>
  <si>
    <t xml:space="preserve">Aim for 2x or better</t>
  </si>
  <si>
    <t xml:space="preserve">Trades you can lose in a row before -20%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</si>
  <si>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</si>
  <si>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</si>
  <si>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</si>
  <si>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</si>
  <si>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Position size is decided by your stop loss, not by your conviction. Wider stop means fewer shares, never more risk.</t>
  </si>
  <si>
    <t xml:space="preserve">•  The position cap prevents an unusually tight stop from putting most of your capital into one name.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</si>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</sst>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₹#,##0;&quot;(₹&quot;#,##0\);\-"/>
    <numFmt numFmtId="166" formatCode="0.00%;\(0.00%\);\-"/>
    <numFmt numFmtId="167" formatCode="\₹#,##0.00;&quot;(₹&quot;#,##0.00\);\-"/>
    <numFmt numFmtId="168" formatCode="#,##0;\(#,##0\);\-"/>
    <numFmt numFmtId="169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1000000</v>
      </c>
      <c r="D6" s="7"/>
    </row>
    <row r="7" customFormat="false" ht="15" hidden="false" customHeight="false" outlineLevel="0" collapsed="false">
      <c r="B7" s="5" t="s">
        <v>5</v>
      </c>
      <c r="C7" s="8" t="n">
        <v>0.01</v>
      </c>
      <c r="D7" s="7" t="s">
        <v>6</v>
      </c>
    </row>
    <row r="8" customFormat="false" ht="15" hidden="false" customHeight="false" outlineLevel="0" collapsed="false">
      <c r="B8" s="5" t="s">
        <v>7</v>
      </c>
      <c r="C8" s="9" t="n">
        <v>500</v>
      </c>
      <c r="D8" s="7"/>
    </row>
    <row r="9" customFormat="false" ht="15" hidden="false" customHeight="false" outlineLevel="0" collapsed="false">
      <c r="B9" s="5" t="s">
        <v>8</v>
      </c>
      <c r="C9" s="9" t="n">
        <v>470</v>
      </c>
      <c r="D9" s="7"/>
    </row>
    <row r="10" customFormat="false" ht="15" hidden="false" customHeight="false" outlineLevel="0" collapsed="false">
      <c r="B10" s="5" t="s">
        <v>9</v>
      </c>
      <c r="C10" s="9" t="n">
        <v>590</v>
      </c>
      <c r="D10" s="7"/>
    </row>
    <row r="11" customFormat="false" ht="15" hidden="false" customHeight="false" outlineLevel="0" collapsed="false">
      <c r="B11" s="5" t="s">
        <v>10</v>
      </c>
      <c r="C11" s="8" t="n">
        <v>0.2</v>
      </c>
      <c r="D11" s="7" t="s">
        <v>11</v>
      </c>
    </row>
    <row r="13" customFormat="false" ht="21.75" hidden="false" customHeight="true" outlineLevel="0" collapsed="false">
      <c r="B13" s="4" t="s">
        <v>12</v>
      </c>
      <c r="C13" s="4"/>
      <c r="D13" s="4"/>
    </row>
    <row r="14" customFormat="false" ht="15" hidden="false" customHeight="false" outlineLevel="0" collapsed="false">
      <c r="B14" s="10" t="s">
        <v>13</v>
      </c>
      <c r="C14" s="11" t="n">
        <f aca="false">$C$6*$C$7</f>
        <v>10000</v>
      </c>
      <c r="D14" s="12"/>
    </row>
    <row r="15" customFormat="false" ht="15" hidden="false" customHeight="false" outlineLevel="0" collapsed="false">
      <c r="B15" s="10" t="s">
        <v>14</v>
      </c>
      <c r="C15" s="13" t="n">
        <f aca="false">ABS($C$8-$C$9)</f>
        <v>30</v>
      </c>
      <c r="D15" s="12"/>
    </row>
    <row r="16" customFormat="false" ht="15" hidden="false" customHeight="false" outlineLevel="0" collapsed="false">
      <c r="B16" s="10" t="s">
        <v>15</v>
      </c>
      <c r="C16" s="14" t="n">
        <f aca="false">IFERROR(ABS($C$8-$C$9)/$C$8,0)</f>
        <v>0.06</v>
      </c>
      <c r="D16" s="12"/>
    </row>
    <row r="17" customFormat="false" ht="15" hidden="false" customHeight="false" outlineLevel="0" collapsed="false">
      <c r="B17" s="15" t="s">
        <v>16</v>
      </c>
      <c r="C17" s="16" t="n">
        <f aca="false">IFERROR(MIN(ROUNDDOWN($C$14/$C$15,0),ROUNDDOWN($C$6*$C$11/$C$8,0)),0)</f>
        <v>333</v>
      </c>
      <c r="D17" s="17"/>
    </row>
    <row r="18" customFormat="false" ht="15" hidden="false" customHeight="false" outlineLevel="0" collapsed="false">
      <c r="B18" s="10" t="s">
        <v>17</v>
      </c>
      <c r="C18" s="11" t="n">
        <f aca="false">$C$17*$C$8</f>
        <v>166500</v>
      </c>
      <c r="D18" s="12"/>
    </row>
    <row r="19" customFormat="false" ht="15" hidden="false" customHeight="false" outlineLevel="0" collapsed="false">
      <c r="B19" s="10" t="s">
        <v>18</v>
      </c>
      <c r="C19" s="14" t="n">
        <f aca="false">IFERROR($C$18/$C$6,0)</f>
        <v>0.1665</v>
      </c>
      <c r="D19" s="12"/>
    </row>
    <row r="20" customFormat="false" ht="15" hidden="false" customHeight="false" outlineLevel="0" collapsed="false">
      <c r="B20" s="10" t="s">
        <v>19</v>
      </c>
      <c r="C20" s="11" t="n">
        <f aca="false">$C$17*$C$15</f>
        <v>9990</v>
      </c>
      <c r="D20" s="12"/>
    </row>
    <row r="21" customFormat="false" ht="15" hidden="false" customHeight="false" outlineLevel="0" collapsed="false">
      <c r="B21" s="10" t="s">
        <v>20</v>
      </c>
      <c r="C21" s="11" t="n">
        <f aca="false">$C$17*ABS($C$10-$C$8)</f>
        <v>29970</v>
      </c>
      <c r="D21" s="12"/>
    </row>
    <row r="22" customFormat="false" ht="15" hidden="false" customHeight="false" outlineLevel="0" collapsed="false">
      <c r="B22" s="10" t="s">
        <v>21</v>
      </c>
      <c r="C22" s="18" t="n">
        <f aca="false">IFERROR(ABS($C$10-$C$8)/$C$15,0)</f>
        <v>3</v>
      </c>
      <c r="D22" s="12" t="s">
        <v>22</v>
      </c>
    </row>
    <row r="23" customFormat="false" ht="15" hidden="false" customHeight="false" outlineLevel="0" collapsed="false">
      <c r="B23" s="10" t="s">
        <v>23</v>
      </c>
      <c r="C23" s="19" t="n">
        <f aca="false">IFERROR(0.2/$C$7,0)</f>
        <v>20</v>
      </c>
      <c r="D23" s="12"/>
    </row>
    <row r="25" customFormat="false" ht="21.75" hidden="false" customHeight="true" outlineLevel="0" collapsed="false">
      <c r="B25" s="4" t="s">
        <v>24</v>
      </c>
      <c r="C25" s="4"/>
      <c r="D25" s="4"/>
    </row>
    <row r="26" customFormat="false" ht="15" hidden="false" customHeight="true" outlineLevel="0" collapsed="false">
      <c r="B26" s="20" t="s">
        <v>25</v>
      </c>
      <c r="C26" s="20"/>
      <c r="D26" s="20"/>
    </row>
    <row r="27" customFormat="false" ht="15" hidden="false" customHeight="true" outlineLevel="0" collapsed="false">
      <c r="B27" s="20" t="s">
        <v>26</v>
      </c>
      <c r="C27" s="20"/>
      <c r="D27" s="20"/>
    </row>
    <row r="28" customFormat="false" ht="15" hidden="false" customHeight="true" outlineLevel="0" collapsed="false">
      <c r="B28" s="20" t="s">
        <v>27</v>
      </c>
      <c r="C28" s="20"/>
      <c r="D28" s="20"/>
    </row>
    <row r="29" customFormat="false" ht="27.75" hidden="false" customHeight="true" outlineLevel="0" collapsed="false">
      <c r="B29" s="20" t="s">
        <v>28</v>
      </c>
      <c r="C29" s="20"/>
      <c r="D29" s="20"/>
    </row>
    <row r="30" customFormat="false" ht="15" hidden="false" customHeight="true" outlineLevel="0" collapsed="false">
      <c r="B30" s="20" t="s">
        <v>29</v>
      </c>
      <c r="C30" s="20"/>
      <c r="D30" s="20"/>
    </row>
    <row r="32" customFormat="false" ht="19.5" hidden="false" customHeight="true" outlineLevel="0" collapsed="false">
      <c r="B32" s="21" t="s">
        <v>30</v>
      </c>
      <c r="C32" s="21"/>
      <c r="D32" s="21"/>
    </row>
  </sheetData>
  <mergeCells count="12">
    <mergeCell ref="B1:D1"/>
    <mergeCell ref="B2:D2"/>
    <mergeCell ref="B3:D3"/>
    <mergeCell ref="B5:D5"/>
    <mergeCell ref="B13:D13"/>
    <mergeCell ref="B25:D25"/>
    <mergeCell ref="B26:D26"/>
    <mergeCell ref="B27:D27"/>
    <mergeCell ref="B28:D28"/>
    <mergeCell ref="B29:D29"/>
    <mergeCell ref="B30:D30"/>
    <mergeCell ref="B32:D32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