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verage Pric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<sst xmlns="http://schemas.openxmlformats.org/spreadsheetml/2006/main" count="39" uniqueCount="39">
  <si>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Stock Average Price Calculator</t>
  </si>
  <si>
    <t xml:space="preserve">STOCK MARKET   •   THE 21 CODES OF WEALTH   •   PRATYUSH GOEL</t>
  </si>
  <si>
    <t xml:space="preserve">Bought the same stock at different prices? This gives your true average cost and what averaging down would take.</t>
  </si>
  <si>
    <t xml:space="preserve">STEP 1  —  ENTER YOUR NUMBERS  (edit the shaded cells only)</t>
  </si>
  <si>
    <t xml:space="preserve">QUANTITY BOUGHT IN EACH LOT</t>
  </si>
  <si>
    <t xml:space="preserve">Lot 1 quantity</t>
  </si>
  <si>
    <t xml:space="preserve">Lot 2 quantity</t>
  </si>
  <si>
    <t xml:space="preserve">Lot 3 quantity</t>
  </si>
  <si>
    <t xml:space="preserve">Lot 4 quantity</t>
  </si>
  <si>
    <t xml:space="preserve">Lot 5 quantity</t>
  </si>
  <si>
    <t xml:space="preserve">PRICE PAID IN EACH LOT</t>
  </si>
  <si>
    <t xml:space="preserve">Lot 1 price</t>
  </si>
  <si>
    <t xml:space="preserve">Lot 2 price</t>
  </si>
  <si>
    <t xml:space="preserve">Lot 3 price</t>
  </si>
  <si>
    <t xml:space="preserve">Lot 4 price</t>
  </si>
  <si>
    <t xml:space="preserve">Lot 5 price</t>
  </si>
  <si>
    <t xml:space="preserve">TODAY</t>
  </si>
  <si>
    <t xml:space="preserve">Current market price</t>
  </si>
  <si>
    <t xml:space="preserve">Average price you want to reach</t>
  </si>
  <si>
    <t xml:space="preserve">For the averaging-down calculation</t>
  </si>
  <si>
    <t xml:space="preserve">STEP 2  —  YOUR RESULTS  (calculated automatically)</t>
  </si>
  <si>
    <t xml:space="preserve">Total quantity held</t>
  </si>
  <si>
    <t xml:space="preserve">Total amount invested</t>
  </si>
  <si>
    <t xml:space="preserve">YOUR AVERAGE PRICE</t>
  </si>
  <si>
    <t xml:space="preserve">Current value of holding</t>
  </si>
  <si>
    <t xml:space="preserve">Profit / (Loss)</t>
  </si>
  <si>
    <t xml:space="preserve">Return</t>
  </si>
  <si>
    <t xml:space="preserve">Profit / (Loss) per share</t>
  </si>
  <si>
    <t xml:space="preserve">Extra shares to reach target average</t>
  </si>
  <si>
    <t xml:space="preserve">Buying at the current market price</t>
  </si>
  <si>
    <t xml:space="preserve">Money needed to do that</t>
  </si>
  <si>
    <t xml:space="preserve">Break-even price</t>
  </si>
  <si>
    <t xml:space="preserve">Excluding brokerage and taxes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</si>
  <si>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</si>
  <si>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</si>
  <si>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</si>
  <si>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</si>
  <si>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Averaging down works only if the business is still sound. Averaging into a falling knife is not investing.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</si>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</sst>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.00;&quot;(₹&quot;#,##0.00\);\-"/>
    <numFmt numFmtId="167" formatCode="\₹#,##0;&quot;(₹&quot;#,##0\);\-"/>
    <numFmt numFmtId="168" formatCode="0.00%;\(0.00%\);\-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100</v>
      </c>
      <c r="D7" s="9"/>
    </row>
    <row r="8" customFormat="false" ht="15" hidden="false" customHeight="false" outlineLevel="0" collapsed="false">
      <c r="B8" s="7" t="s">
        <v>6</v>
      </c>
      <c r="C8" s="8" t="n">
        <v>150</v>
      </c>
      <c r="D8" s="9"/>
    </row>
    <row r="9" customFormat="false" ht="15" hidden="false" customHeight="false" outlineLevel="0" collapsed="false">
      <c r="B9" s="7" t="s">
        <v>7</v>
      </c>
      <c r="C9" s="8" t="n">
        <v>200</v>
      </c>
      <c r="D9" s="9"/>
    </row>
    <row r="10" customFormat="false" ht="15" hidden="false" customHeight="false" outlineLevel="0" collapsed="false">
      <c r="B10" s="7" t="s">
        <v>8</v>
      </c>
      <c r="C10" s="8" t="n">
        <v>0</v>
      </c>
      <c r="D10" s="9"/>
    </row>
    <row r="11" customFormat="false" ht="15" hidden="false" customHeight="false" outlineLevel="0" collapsed="false">
      <c r="B11" s="7" t="s">
        <v>9</v>
      </c>
      <c r="C11" s="8" t="n">
        <v>0</v>
      </c>
      <c r="D11" s="9"/>
    </row>
    <row r="12" customFormat="false" ht="15" hidden="false" customHeight="false" outlineLevel="0" collapsed="false">
      <c r="B12" s="5" t="s">
        <v>10</v>
      </c>
      <c r="C12" s="6"/>
      <c r="D12" s="6"/>
    </row>
    <row r="13" customFormat="false" ht="15" hidden="false" customHeight="false" outlineLevel="0" collapsed="false">
      <c r="B13" s="7" t="s">
        <v>11</v>
      </c>
      <c r="C13" s="10" t="n">
        <v>500</v>
      </c>
      <c r="D13" s="9"/>
    </row>
    <row r="14" customFormat="false" ht="15" hidden="false" customHeight="false" outlineLevel="0" collapsed="false">
      <c r="B14" s="7" t="s">
        <v>12</v>
      </c>
      <c r="C14" s="10" t="n">
        <v>420</v>
      </c>
      <c r="D14" s="9"/>
    </row>
    <row r="15" customFormat="false" ht="15" hidden="false" customHeight="false" outlineLevel="0" collapsed="false">
      <c r="B15" s="7" t="s">
        <v>13</v>
      </c>
      <c r="C15" s="10" t="n">
        <v>380</v>
      </c>
      <c r="D15" s="9"/>
    </row>
    <row r="16" customFormat="false" ht="15" hidden="false" customHeight="false" outlineLevel="0" collapsed="false">
      <c r="B16" s="7" t="s">
        <v>14</v>
      </c>
      <c r="C16" s="10" t="n">
        <v>0</v>
      </c>
      <c r="D16" s="9"/>
    </row>
    <row r="17" customFormat="false" ht="15" hidden="false" customHeight="false" outlineLevel="0" collapsed="false">
      <c r="B17" s="7" t="s">
        <v>15</v>
      </c>
      <c r="C17" s="10" t="n">
        <v>0</v>
      </c>
      <c r="D17" s="9"/>
    </row>
    <row r="18" customFormat="false" ht="15" hidden="false" customHeight="false" outlineLevel="0" collapsed="false">
      <c r="B18" s="5" t="s">
        <v>16</v>
      </c>
      <c r="C18" s="6"/>
      <c r="D18" s="6"/>
    </row>
    <row r="19" customFormat="false" ht="15" hidden="false" customHeight="false" outlineLevel="0" collapsed="false">
      <c r="B19" s="7" t="s">
        <v>17</v>
      </c>
      <c r="C19" s="10" t="n">
        <v>445</v>
      </c>
      <c r="D19" s="9"/>
    </row>
    <row r="20" customFormat="false" ht="15" hidden="false" customHeight="false" outlineLevel="0" collapsed="false">
      <c r="B20" s="7" t="s">
        <v>18</v>
      </c>
      <c r="C20" s="10" t="n">
        <v>420</v>
      </c>
      <c r="D20" s="9" t="s">
        <v>19</v>
      </c>
    </row>
    <row r="22" customFormat="false" ht="21.75" hidden="false" customHeight="true" outlineLevel="0" collapsed="false">
      <c r="B22" s="4" t="s">
        <v>20</v>
      </c>
      <c r="C22" s="4"/>
      <c r="D22" s="4"/>
    </row>
    <row r="23" customFormat="false" ht="15" hidden="false" customHeight="false" outlineLevel="0" collapsed="false">
      <c r="B23" s="11" t="s">
        <v>21</v>
      </c>
      <c r="C23" s="12" t="n">
        <f aca="false">SUM($C$7:$C$11)</f>
        <v>450</v>
      </c>
      <c r="D23" s="13"/>
    </row>
    <row r="24" customFormat="false" ht="15" hidden="false" customHeight="false" outlineLevel="0" collapsed="false">
      <c r="B24" s="11" t="s">
        <v>22</v>
      </c>
      <c r="C24" s="14" t="n">
        <f aca="false">SUMPRODUCT($C$7:$C$11,$C$13:$C$17)</f>
        <v>189000</v>
      </c>
      <c r="D24" s="13"/>
    </row>
    <row r="25" customFormat="false" ht="15" hidden="false" customHeight="false" outlineLevel="0" collapsed="false">
      <c r="B25" s="15" t="s">
        <v>23</v>
      </c>
      <c r="C25" s="16" t="n">
        <f aca="false">IFERROR($C$24/$C$23,0)</f>
        <v>420</v>
      </c>
      <c r="D25" s="17"/>
    </row>
    <row r="26" customFormat="false" ht="15" hidden="false" customHeight="false" outlineLevel="0" collapsed="false">
      <c r="B26" s="11" t="s">
        <v>24</v>
      </c>
      <c r="C26" s="14" t="n">
        <f aca="false">$C$23*$C$19</f>
        <v>200250</v>
      </c>
      <c r="D26" s="13"/>
    </row>
    <row r="27" customFormat="false" ht="15" hidden="false" customHeight="false" outlineLevel="0" collapsed="false">
      <c r="B27" s="11" t="s">
        <v>25</v>
      </c>
      <c r="C27" s="14" t="n">
        <f aca="false">$C$26-$C$24</f>
        <v>11250</v>
      </c>
      <c r="D27" s="13"/>
    </row>
    <row r="28" customFormat="false" ht="15" hidden="false" customHeight="false" outlineLevel="0" collapsed="false">
      <c r="B28" s="11" t="s">
        <v>26</v>
      </c>
      <c r="C28" s="18" t="n">
        <f aca="false">IFERROR($C$27/$C$24,0)</f>
        <v>0.0595238095238095</v>
      </c>
      <c r="D28" s="13"/>
    </row>
    <row r="29" customFormat="false" ht="15" hidden="false" customHeight="false" outlineLevel="0" collapsed="false">
      <c r="B29" s="11" t="s">
        <v>27</v>
      </c>
      <c r="C29" s="19" t="n">
        <f aca="false">$C$19-$C$25</f>
        <v>25</v>
      </c>
      <c r="D29" s="13"/>
    </row>
    <row r="30" customFormat="false" ht="15" hidden="false" customHeight="false" outlineLevel="0" collapsed="false">
      <c r="B30" s="11" t="s">
        <v>28</v>
      </c>
      <c r="C30" s="12" t="n">
        <f aca="false">IFERROR(IF($C$20&lt;=$C$19,0,$C$23*($C$25-$C$20)/($C$20-$C$19)),0)</f>
        <v>0</v>
      </c>
      <c r="D30" s="13" t="s">
        <v>29</v>
      </c>
    </row>
    <row r="31" customFormat="false" ht="15" hidden="false" customHeight="false" outlineLevel="0" collapsed="false">
      <c r="B31" s="11" t="s">
        <v>30</v>
      </c>
      <c r="C31" s="14" t="n">
        <f aca="false">$C$30*$C$19</f>
        <v>0</v>
      </c>
      <c r="D31" s="13"/>
    </row>
    <row r="32" customFormat="false" ht="15" hidden="false" customHeight="false" outlineLevel="0" collapsed="false">
      <c r="B32" s="11" t="s">
        <v>31</v>
      </c>
      <c r="C32" s="19" t="n">
        <f aca="false">$C$25</f>
        <v>420</v>
      </c>
      <c r="D32" s="13" t="s">
        <v>32</v>
      </c>
    </row>
    <row r="34" customFormat="false" ht="21.75" hidden="false" customHeight="true" outlineLevel="0" collapsed="false">
      <c r="B34" s="4" t="s">
        <v>33</v>
      </c>
      <c r="C34" s="4"/>
      <c r="D34" s="4"/>
    </row>
    <row r="35" customFormat="false" ht="15" hidden="false" customHeight="true" outlineLevel="0" collapsed="false">
      <c r="B35" s="20" t="s">
        <v>34</v>
      </c>
      <c r="C35" s="20"/>
      <c r="D35" s="20"/>
    </row>
    <row r="36" customFormat="false" ht="15" hidden="false" customHeight="true" outlineLevel="0" collapsed="false">
      <c r="B36" s="20" t="s">
        <v>35</v>
      </c>
      <c r="C36" s="20"/>
      <c r="D36" s="20"/>
    </row>
    <row r="37" customFormat="false" ht="15" hidden="false" customHeight="true" outlineLevel="0" collapsed="false">
      <c r="B37" s="20" t="s">
        <v>36</v>
      </c>
      <c r="C37" s="20"/>
      <c r="D37" s="20"/>
    </row>
    <row r="38" customFormat="false" ht="15" hidden="false" customHeight="true" outlineLevel="0" collapsed="false">
      <c r="B38" s="20" t="s">
        <v>37</v>
      </c>
      <c r="C38" s="20"/>
      <c r="D38" s="20"/>
    </row>
    <row r="40" customFormat="false" ht="19.5" hidden="false" customHeight="true" outlineLevel="0" collapsed="false">
      <c r="B40" s="21" t="s">
        <v>38</v>
      </c>
      <c r="C40" s="21"/>
      <c r="D40" s="21"/>
    </row>
  </sheetData>
  <mergeCells count="11">
    <mergeCell ref="B1:D1"/>
    <mergeCell ref="B2:D2"/>
    <mergeCell ref="B3:D3"/>
    <mergeCell ref="B5:D5"/>
    <mergeCell ref="B22:D22"/>
    <mergeCell ref="B34:D34"/>
    <mergeCell ref="B35:D35"/>
    <mergeCell ref="B36:D36"/>
    <mergeCell ref="B37:D37"/>
    <mergeCell ref="B38:D38"/>
    <mergeCell ref="B40:D4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