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st Averagin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<sst xmlns="http://schemas.openxmlformats.org/spreadsheetml/2006/main" count="35" uniqueCount="35">
  <si>
    <t xml:space="preserve">Rupee Cost Averaging Calculator</t>
  </si>
  <si>
    <t xml:space="preserve">INVESTMENT   •   THE 21 CODES OF WEALTH   •   PRATYUSH GOEL</t>
  </si>
  <si>
    <t xml:space="preserve">Investing the same amount every month buys more units when prices fall. See the average cost it produces.</t>
  </si>
  <si>
    <t xml:space="preserve">STEP 1  —  ENTER YOUR NUMBERS  (edit the shaded cells only)</t>
  </si>
  <si>
    <t xml:space="preserve">Amount invested each month</t>
  </si>
  <si>
    <t xml:space="preserve">NAV / PRICE IN EACH MONTH</t>
  </si>
  <si>
    <t xml:space="preserve">Month 1 price</t>
  </si>
  <si>
    <t xml:space="preserve">Month 2 price</t>
  </si>
  <si>
    <t xml:space="preserve">Month 3 price</t>
  </si>
  <si>
    <t xml:space="preserve">Month 4 price</t>
  </si>
  <si>
    <t xml:space="preserve">Month 5 price</t>
  </si>
  <si>
    <t xml:space="preserve">Month 6 price</t>
  </si>
  <si>
    <t xml:space="preserve">TODAY</t>
  </si>
  <si>
    <t xml:space="preserve">Current price / NAV</t>
  </si>
  <si>
    <t xml:space="preserve">STEP 2  —  YOUR RESULTS  (calculated automatically)</t>
  </si>
  <si>
    <t xml:space="preserve">Total amount invested</t>
  </si>
  <si>
    <t xml:space="preserve">Total units bought</t>
  </si>
  <si>
    <t xml:space="preserve">YOUR AVERAGE COST PER UNIT</t>
  </si>
  <si>
    <t xml:space="preserve">Simple average of the six prices</t>
  </si>
  <si>
    <t xml:space="preserve">Always higher than your actual cost</t>
  </si>
  <si>
    <t xml:space="preserve">Advantage of cost averaging</t>
  </si>
  <si>
    <t xml:space="preserve">Per unit saved automatically</t>
  </si>
  <si>
    <t xml:space="preserve">Current value of your holding</t>
  </si>
  <si>
    <t xml:space="preserve">Profit / (Loss)</t>
  </si>
  <si>
    <t xml:space="preserve">Return on investment</t>
  </si>
  <si>
    <t xml:space="preserve">If you had invested it all in month 1</t>
  </si>
  <si>
    <t xml:space="preserve">Cost averaging vs one-time lumpsum</t>
  </si>
  <si>
    <t xml:space="preserve">Positive means averaging won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</si>
  <si>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</si>
  <si>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</si>
  <si>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</si>
  <si>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</si>
  <si>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Your average cost is always lower than the simple average of prices — this is the harmonic mean advantage.</t>
  </si>
  <si>
    <t xml:space="preserve">•  In a steadily rising market a lumpsum wins. In a choppy or falling market, averaging wins.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</si>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</sst>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\₹#,##0.00;&quot;(₹&quot;#,##0.00\);\-"/>
    <numFmt numFmtId="167" formatCode="#,##0.0000"/>
    <numFmt numFmtId="168" formatCode="0.00%;\(0.00%\);\-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2F4F7"/>
      </patternFill>
    </fill>
    <fill>
      <patternFill patternType="solid">
        <fgColor rgb="FFF2F4F7"/>
        <bgColor rgb="FFFFFFFF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1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4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</v>
      </c>
      <c r="D6" s="7"/>
    </row>
    <row r="7" customFormat="false" ht="15" hidden="false" customHeight="false" outlineLevel="0" collapsed="false">
      <c r="B7" s="8" t="s">
        <v>5</v>
      </c>
      <c r="C7" s="9"/>
      <c r="D7" s="9"/>
    </row>
    <row r="8" customFormat="false" ht="15" hidden="false" customHeight="false" outlineLevel="0" collapsed="false">
      <c r="B8" s="5" t="s">
        <v>6</v>
      </c>
      <c r="C8" s="10" t="n">
        <v>100</v>
      </c>
      <c r="D8" s="7"/>
    </row>
    <row r="9" customFormat="false" ht="15" hidden="false" customHeight="false" outlineLevel="0" collapsed="false">
      <c r="B9" s="5" t="s">
        <v>7</v>
      </c>
      <c r="C9" s="10" t="n">
        <v>92</v>
      </c>
      <c r="D9" s="7"/>
    </row>
    <row r="10" customFormat="false" ht="15" hidden="false" customHeight="false" outlineLevel="0" collapsed="false">
      <c r="B10" s="5" t="s">
        <v>8</v>
      </c>
      <c r="C10" s="10" t="n">
        <v>85</v>
      </c>
      <c r="D10" s="7"/>
    </row>
    <row r="11" customFormat="false" ht="15" hidden="false" customHeight="false" outlineLevel="0" collapsed="false">
      <c r="B11" s="5" t="s">
        <v>9</v>
      </c>
      <c r="C11" s="10" t="n">
        <v>95</v>
      </c>
      <c r="D11" s="7"/>
    </row>
    <row r="12" customFormat="false" ht="15" hidden="false" customHeight="false" outlineLevel="0" collapsed="false">
      <c r="B12" s="5" t="s">
        <v>10</v>
      </c>
      <c r="C12" s="10" t="n">
        <v>105</v>
      </c>
      <c r="D12" s="7"/>
    </row>
    <row r="13" customFormat="false" ht="15" hidden="false" customHeight="false" outlineLevel="0" collapsed="false">
      <c r="B13" s="5" t="s">
        <v>11</v>
      </c>
      <c r="C13" s="10" t="n">
        <v>112</v>
      </c>
      <c r="D13" s="7"/>
    </row>
    <row r="14" customFormat="false" ht="15" hidden="false" customHeight="false" outlineLevel="0" collapsed="false">
      <c r="B14" s="8" t="s">
        <v>12</v>
      </c>
      <c r="C14" s="9"/>
      <c r="D14" s="9"/>
    </row>
    <row r="15" customFormat="false" ht="15" hidden="false" customHeight="false" outlineLevel="0" collapsed="false">
      <c r="B15" s="5" t="s">
        <v>13</v>
      </c>
      <c r="C15" s="10" t="n">
        <v>118</v>
      </c>
      <c r="D15" s="7"/>
    </row>
    <row r="17" customFormat="false" ht="21.75" hidden="false" customHeight="true" outlineLevel="0" collapsed="false">
      <c r="B17" s="4" t="s">
        <v>14</v>
      </c>
      <c r="C17" s="4"/>
      <c r="D17" s="4"/>
    </row>
    <row r="18" customFormat="false" ht="15" hidden="false" customHeight="false" outlineLevel="0" collapsed="false">
      <c r="B18" s="11" t="s">
        <v>15</v>
      </c>
      <c r="C18" s="12" t="n">
        <f aca="false">$C$6*6</f>
        <v>60000</v>
      </c>
      <c r="D18" s="13"/>
    </row>
    <row r="19" customFormat="false" ht="15" hidden="false" customHeight="false" outlineLevel="0" collapsed="false">
      <c r="B19" s="11" t="s">
        <v>16</v>
      </c>
      <c r="C19" s="14" t="n">
        <f aca="false">IFERROR($C$6/$C$8,0)+IFERROR($C$6/$C$9,0)+IFERROR($C$6/$C$10,0)+IFERROR($C$6/$C$11,0)+IFERROR($C$6/$C$12,0)+IFERROR($C$6/$C$13,0)</f>
        <v>616.129678415989</v>
      </c>
      <c r="D19" s="13"/>
    </row>
    <row r="20" customFormat="false" ht="15" hidden="false" customHeight="false" outlineLevel="0" collapsed="false">
      <c r="B20" s="15" t="s">
        <v>17</v>
      </c>
      <c r="C20" s="16" t="n">
        <f aca="false">IFERROR($C$18/$C$19,0)</f>
        <v>97.3820968245749</v>
      </c>
      <c r="D20" s="17"/>
    </row>
    <row r="21" customFormat="false" ht="15" hidden="false" customHeight="false" outlineLevel="0" collapsed="false">
      <c r="B21" s="11" t="s">
        <v>18</v>
      </c>
      <c r="C21" s="18" t="n">
        <f aca="false">AVERAGE($C$8:$C$13)</f>
        <v>98.1666666666667</v>
      </c>
      <c r="D21" s="13" t="s">
        <v>19</v>
      </c>
    </row>
    <row r="22" customFormat="false" ht="15" hidden="false" customHeight="false" outlineLevel="0" collapsed="false">
      <c r="B22" s="11" t="s">
        <v>20</v>
      </c>
      <c r="C22" s="18" t="n">
        <f aca="false">$C$21-$C$20</f>
        <v>0.784569842091813</v>
      </c>
      <c r="D22" s="13" t="s">
        <v>21</v>
      </c>
    </row>
    <row r="23" customFormat="false" ht="15" hidden="false" customHeight="false" outlineLevel="0" collapsed="false">
      <c r="B23" s="11" t="s">
        <v>22</v>
      </c>
      <c r="C23" s="12" t="n">
        <f aca="false">$C$19*$C$15</f>
        <v>72703.3020530867</v>
      </c>
      <c r="D23" s="13"/>
    </row>
    <row r="24" customFormat="false" ht="15" hidden="false" customHeight="false" outlineLevel="0" collapsed="false">
      <c r="B24" s="11" t="s">
        <v>23</v>
      </c>
      <c r="C24" s="12" t="n">
        <f aca="false">$C$23-$C$18</f>
        <v>12703.3020530867</v>
      </c>
      <c r="D24" s="13"/>
    </row>
    <row r="25" customFormat="false" ht="15" hidden="false" customHeight="false" outlineLevel="0" collapsed="false">
      <c r="B25" s="11" t="s">
        <v>24</v>
      </c>
      <c r="C25" s="19" t="n">
        <f aca="false">IFERROR($C$24/$C$18,0)</f>
        <v>0.211721700884778</v>
      </c>
      <c r="D25" s="13"/>
    </row>
    <row r="26" customFormat="false" ht="15" hidden="false" customHeight="false" outlineLevel="0" collapsed="false">
      <c r="B26" s="11" t="s">
        <v>25</v>
      </c>
      <c r="C26" s="12" t="n">
        <f aca="false">IFERROR($C$18/$C$8*$C$15,0)</f>
        <v>70800</v>
      </c>
      <c r="D26" s="13"/>
    </row>
    <row r="27" customFormat="false" ht="15" hidden="false" customHeight="false" outlineLevel="0" collapsed="false">
      <c r="B27" s="11" t="s">
        <v>26</v>
      </c>
      <c r="C27" s="12" t="n">
        <f aca="false">$C$23-$C$26</f>
        <v>1903.30205308669</v>
      </c>
      <c r="D27" s="13" t="s">
        <v>27</v>
      </c>
    </row>
    <row r="29" customFormat="false" ht="21.75" hidden="false" customHeight="true" outlineLevel="0" collapsed="false">
      <c r="B29" s="4" t="s">
        <v>28</v>
      </c>
      <c r="C29" s="4"/>
      <c r="D29" s="4"/>
    </row>
    <row r="30" customFormat="false" ht="15" hidden="false" customHeight="true" outlineLevel="0" collapsed="false">
      <c r="B30" s="20" t="s">
        <v>29</v>
      </c>
      <c r="C30" s="20"/>
      <c r="D30" s="20"/>
    </row>
    <row r="31" customFormat="false" ht="15" hidden="false" customHeight="true" outlineLevel="0" collapsed="false">
      <c r="B31" s="20" t="s">
        <v>30</v>
      </c>
      <c r="C31" s="20"/>
      <c r="D31" s="20"/>
    </row>
    <row r="32" customFormat="false" ht="15" hidden="false" customHeight="true" outlineLevel="0" collapsed="false">
      <c r="B32" s="20" t="s">
        <v>31</v>
      </c>
      <c r="C32" s="20"/>
      <c r="D32" s="20"/>
    </row>
    <row r="33" customFormat="false" ht="15" hidden="false" customHeight="true" outlineLevel="0" collapsed="false">
      <c r="B33" s="20" t="s">
        <v>32</v>
      </c>
      <c r="C33" s="20"/>
      <c r="D33" s="20"/>
    </row>
    <row r="34" customFormat="false" ht="15" hidden="false" customHeight="true" outlineLevel="0" collapsed="false">
      <c r="B34" s="20" t="s">
        <v>33</v>
      </c>
      <c r="C34" s="20"/>
      <c r="D34" s="20"/>
    </row>
    <row r="36" customFormat="false" ht="19.5" hidden="false" customHeight="true" outlineLevel="0" collapsed="false">
      <c r="B36" s="21" t="s">
        <v>34</v>
      </c>
      <c r="C36" s="21"/>
      <c r="D36" s="21"/>
    </row>
  </sheetData>
  <mergeCells count="12">
    <mergeCell ref="B1:D1"/>
    <mergeCell ref="B2:D2"/>
    <mergeCell ref="B3:D3"/>
    <mergeCell ref="B5:D5"/>
    <mergeCell ref="B17:D17"/>
    <mergeCell ref="B29:D29"/>
    <mergeCell ref="B30:D30"/>
    <mergeCell ref="B31:D31"/>
    <mergeCell ref="B32:D32"/>
    <mergeCell ref="B33:D33"/>
    <mergeCell ref="B34:D34"/>
    <mergeCell ref="B36:D3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