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VM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<sst xmlns="http://schemas.openxmlformats.org/spreadsheetml/2006/main" count="32" uniqueCount="32">
  <si>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Time Value of Money Calculator</t>
  </si>
  <si>
    <t xml:space="preserve">INVESTMENT   •   THE 21 CODES OF WEALTH   •   PRATYUSH GOEL</t>
  </si>
  <si>
    <t xml:space="preserve">The five-variable engine behind every finance formula. Fill in what you know; every unknown is solved below.</t>
  </si>
  <si>
    <t xml:space="preserve">STEP 1  —  ENTER YOUR NUMBERS  (edit the shaded cells only)</t>
  </si>
  <si>
    <t xml:space="preserve">Present value (money today)</t>
  </si>
  <si>
    <t xml:space="preserve">Enter as a positive number</t>
  </si>
  <si>
    <t xml:space="preserve">Payment each period</t>
  </si>
  <si>
    <t xml:space="preserve">Regular contribution or instalment</t>
  </si>
  <si>
    <t xml:space="preserve">Rate per year</t>
  </si>
  <si>
    <t xml:space="preserve">Number of years</t>
  </si>
  <si>
    <t xml:space="preserve">Future value target</t>
  </si>
  <si>
    <t xml:space="preserve">Periods per year</t>
  </si>
  <si>
    <t xml:space="preserve">Timing (0 = end, 1 = start)</t>
  </si>
  <si>
    <t xml:space="preserve">STEP 2  —  YOUR RESULTS  (calculated automatically)</t>
  </si>
  <si>
    <t xml:space="preserve">Solve for FUTURE VALUE</t>
  </si>
  <si>
    <t xml:space="preserve">Given PV, PMT, rate, time</t>
  </si>
  <si>
    <t xml:space="preserve">Solve for PRESENT VALUE</t>
  </si>
  <si>
    <t xml:space="preserve">Given FV, PMT, rate, time</t>
  </si>
  <si>
    <t xml:space="preserve">Solve for PAYMENT</t>
  </si>
  <si>
    <t xml:space="preserve">Given PV, FV, rate, time</t>
  </si>
  <si>
    <t xml:space="preserve">Solve for NUMBER OF PERIODS</t>
  </si>
  <si>
    <t xml:space="preserve">Same, expressed in years</t>
  </si>
  <si>
    <t xml:space="preserve">Solve for RATE per period</t>
  </si>
  <si>
    <t xml:space="preserve">Same, annualised</t>
  </si>
  <si>
    <t xml:space="preserve">Total contributions over the period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</si>
  <si>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</si>
  <si>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</si>
  <si>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</si>
  <si>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</si>
  <si>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Sign convention: money leaving your pocket is negative, money coming in is positive. This sheet handles the signs for you.</t>
  </si>
  <si>
    <t xml:space="preserve">•  Some combinations have no mathematical solution — those cells will show 0.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</si>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</sst>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0;\(#,##0.00\);\-"/>
    <numFmt numFmtId="169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12000</v>
      </c>
      <c r="D7" s="7" t="s">
        <v>7</v>
      </c>
    </row>
    <row r="8" customFormat="false" ht="15" hidden="false" customHeight="false" outlineLevel="0" collapsed="false">
      <c r="B8" s="5" t="s">
        <v>8</v>
      </c>
      <c r="C8" s="8" t="n">
        <v>0.1</v>
      </c>
      <c r="D8" s="7"/>
    </row>
    <row r="9" customFormat="false" ht="15" hidden="false" customHeight="false" outlineLevel="0" collapsed="false">
      <c r="B9" s="5" t="s">
        <v>9</v>
      </c>
      <c r="C9" s="9" t="n">
        <v>10</v>
      </c>
      <c r="D9" s="7"/>
    </row>
    <row r="10" customFormat="false" ht="15" hidden="false" customHeight="false" outlineLevel="0" collapsed="false">
      <c r="B10" s="5" t="s">
        <v>10</v>
      </c>
      <c r="C10" s="6" t="n">
        <v>500000</v>
      </c>
      <c r="D10" s="7"/>
    </row>
    <row r="11" customFormat="false" ht="15" hidden="false" customHeight="false" outlineLevel="0" collapsed="false">
      <c r="B11" s="5" t="s">
        <v>11</v>
      </c>
      <c r="C11" s="9" t="n">
        <v>1</v>
      </c>
      <c r="D11" s="7"/>
    </row>
    <row r="12" customFormat="false" ht="15" hidden="false" customHeight="false" outlineLevel="0" collapsed="false">
      <c r="B12" s="5" t="s">
        <v>12</v>
      </c>
      <c r="C12" s="9" t="n">
        <v>0</v>
      </c>
      <c r="D12" s="7"/>
    </row>
    <row r="14" customFormat="false" ht="21.75" hidden="false" customHeight="true" outlineLevel="0" collapsed="false">
      <c r="B14" s="4" t="s">
        <v>13</v>
      </c>
      <c r="C14" s="4"/>
      <c r="D14" s="4"/>
    </row>
    <row r="15" customFormat="false" ht="15" hidden="false" customHeight="false" outlineLevel="0" collapsed="false">
      <c r="B15" s="10" t="s">
        <v>14</v>
      </c>
      <c r="C15" s="11" t="n">
        <f aca="false">IFERROR(FV($C$8/$C$11,$C$9*$C$11,-$C$7,-$C$6,$C$12),0)</f>
        <v>450623.341222001</v>
      </c>
      <c r="D15" s="12" t="s">
        <v>15</v>
      </c>
    </row>
    <row r="16" customFormat="false" ht="15" hidden="false" customHeight="false" outlineLevel="0" collapsed="false">
      <c r="B16" s="13" t="s">
        <v>16</v>
      </c>
      <c r="C16" s="14" t="n">
        <f aca="false">IFERROR(-PV($C$8/$C$11,$C$9*$C$11,-$C$7,-$C$10,$C$12),0)</f>
        <v>-266506.449983222</v>
      </c>
      <c r="D16" s="15" t="s">
        <v>17</v>
      </c>
    </row>
    <row r="17" customFormat="false" ht="15" hidden="false" customHeight="false" outlineLevel="0" collapsed="false">
      <c r="B17" s="13" t="s">
        <v>18</v>
      </c>
      <c r="C17" s="14" t="n">
        <f aca="false">IFERROR(-PMT($C$8/$C$11,$C$9*$C$11,-$C$6,$C$10,$C$12),0)</f>
        <v>15098.1579530046</v>
      </c>
      <c r="D17" s="15" t="s">
        <v>19</v>
      </c>
    </row>
    <row r="18" customFormat="false" ht="15" hidden="false" customHeight="false" outlineLevel="0" collapsed="false">
      <c r="B18" s="13" t="s">
        <v>20</v>
      </c>
      <c r="C18" s="16" t="n">
        <f aca="false">IFERROR(NPER($C$8/$C$11,-$C$7,-$C$6,$C$10,$C$12),0)</f>
        <v>10.8707373526512</v>
      </c>
      <c r="D18" s="15"/>
    </row>
    <row r="19" customFormat="false" ht="15" hidden="false" customHeight="false" outlineLevel="0" collapsed="false">
      <c r="B19" s="13" t="s">
        <v>21</v>
      </c>
      <c r="C19" s="17" t="n">
        <f aca="false">IFERROR($C$18/$C$11,0)</f>
        <v>10.8707373526512</v>
      </c>
      <c r="D19" s="15"/>
    </row>
    <row r="20" customFormat="false" ht="15" hidden="false" customHeight="false" outlineLevel="0" collapsed="false">
      <c r="B20" s="13" t="s">
        <v>22</v>
      </c>
      <c r="C20" s="18" t="n">
        <f aca="false">IFERROR(RATE($C$9*$C$11,-$C$7,-$C$6,$C$10,$C$12),0)</f>
        <v>0.114299460191709</v>
      </c>
      <c r="D20" s="15"/>
    </row>
    <row r="21" customFormat="false" ht="15" hidden="false" customHeight="false" outlineLevel="0" collapsed="false">
      <c r="B21" s="13" t="s">
        <v>23</v>
      </c>
      <c r="C21" s="18" t="n">
        <f aca="false">IFERROR((1+$C$20)^$C$11-1,0)</f>
        <v>0.114299460191709</v>
      </c>
      <c r="D21" s="15"/>
    </row>
    <row r="22" customFormat="false" ht="15" hidden="false" customHeight="false" outlineLevel="0" collapsed="false">
      <c r="B22" s="13" t="s">
        <v>24</v>
      </c>
      <c r="C22" s="14" t="n">
        <f aca="false">$C$7*$C$11*$C$9</f>
        <v>120000</v>
      </c>
      <c r="D22" s="15"/>
    </row>
    <row r="24" customFormat="false" ht="21.75" hidden="false" customHeight="true" outlineLevel="0" collapsed="false">
      <c r="B24" s="4" t="s">
        <v>25</v>
      </c>
      <c r="C24" s="4"/>
      <c r="D24" s="4"/>
    </row>
    <row r="25" customFormat="false" ht="15" hidden="false" customHeight="true" outlineLevel="0" collapsed="false">
      <c r="B25" s="19" t="s">
        <v>26</v>
      </c>
      <c r="C25" s="19"/>
      <c r="D25" s="19"/>
    </row>
    <row r="26" customFormat="false" ht="15" hidden="false" customHeight="true" outlineLevel="0" collapsed="false">
      <c r="B26" s="19" t="s">
        <v>27</v>
      </c>
      <c r="C26" s="19"/>
      <c r="D26" s="19"/>
    </row>
    <row r="27" customFormat="false" ht="15" hidden="false" customHeight="true" outlineLevel="0" collapsed="false">
      <c r="B27" s="19" t="s">
        <v>28</v>
      </c>
      <c r="C27" s="19"/>
      <c r="D27" s="19"/>
    </row>
    <row r="28" customFormat="false" ht="27.75" hidden="false" customHeight="true" outlineLevel="0" collapsed="false">
      <c r="B28" s="19" t="s">
        <v>29</v>
      </c>
      <c r="C28" s="19"/>
      <c r="D28" s="19"/>
    </row>
    <row r="29" customFormat="false" ht="15" hidden="false" customHeight="true" outlineLevel="0" collapsed="false">
      <c r="B29" s="19" t="s">
        <v>30</v>
      </c>
      <c r="C29" s="19"/>
      <c r="D29" s="19"/>
    </row>
    <row r="31" customFormat="false" ht="19.5" hidden="false" customHeight="true" outlineLevel="0" collapsed="false">
      <c r="B31" s="20" t="s">
        <v>31</v>
      </c>
      <c r="C31" s="20"/>
      <c r="D31" s="20"/>
    </row>
  </sheetData>
  <mergeCells count="12">
    <mergeCell ref="B1:D1"/>
    <mergeCell ref="B2:D2"/>
    <mergeCell ref="B3:D3"/>
    <mergeCell ref="B5:D5"/>
    <mergeCell ref="B14:D14"/>
    <mergeCell ref="B24:D24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